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luzakajjust\Desktop\DZP\2026\DPM\2026.xx.xx - 44_DPM - Sukc. dost. mat. promocyjnych\SWZ\"/>
    </mc:Choice>
  </mc:AlternateContent>
  <xr:revisionPtr revIDLastSave="0" documentId="13_ncr:1_{65A0C16B-DC49-4237-B060-36109EBA0E70}" xr6:coauthVersionLast="47" xr6:coauthVersionMax="47" xr10:uidLastSave="{00000000-0000-0000-0000-000000000000}"/>
  <bookViews>
    <workbookView xWindow="-120" yWindow="-120" windowWidth="29040" windowHeight="15720" xr2:uid="{04CBA231-7096-461D-8ECD-568A758C2603}"/>
  </bookViews>
  <sheets>
    <sheet name="SOPZ" sheetId="1" r:id="rId1"/>
  </sheets>
  <definedNames>
    <definedName name="_xlnm.Print_Area" localSheetId="0">SOPZ!$A$1:$J$67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6" i="1" l="1"/>
  <c r="G65" i="1"/>
  <c r="G64" i="1"/>
  <c r="I64" i="1" s="1"/>
  <c r="G63" i="1"/>
  <c r="G62" i="1"/>
  <c r="G61" i="1"/>
  <c r="G60" i="1"/>
  <c r="G59" i="1"/>
  <c r="I59" i="1" s="1"/>
  <c r="G58" i="1"/>
  <c r="I58" i="1" s="1"/>
  <c r="J58" i="1" s="1"/>
  <c r="G57" i="1"/>
  <c r="G56" i="1"/>
  <c r="G55" i="1"/>
  <c r="G54" i="1"/>
  <c r="I54" i="1" s="1"/>
  <c r="G53" i="1"/>
  <c r="I53" i="1" s="1"/>
  <c r="G52" i="1"/>
  <c r="I52" i="1" s="1"/>
  <c r="J52" i="1" s="1"/>
  <c r="G51" i="1"/>
  <c r="I51" i="1" s="1"/>
  <c r="J51" i="1" s="1"/>
  <c r="G50" i="1"/>
  <c r="G49" i="1"/>
  <c r="G48" i="1"/>
  <c r="G47" i="1"/>
  <c r="G46" i="1"/>
  <c r="G45" i="1"/>
  <c r="G44" i="1"/>
  <c r="G43" i="1"/>
  <c r="I43" i="1" s="1"/>
  <c r="G42" i="1"/>
  <c r="G41" i="1"/>
  <c r="I41" i="1" s="1"/>
  <c r="G40" i="1"/>
  <c r="I40" i="1" s="1"/>
  <c r="G39" i="1"/>
  <c r="G38" i="1"/>
  <c r="I38" i="1" s="1"/>
  <c r="G37" i="1"/>
  <c r="G36" i="1"/>
  <c r="G35" i="1"/>
  <c r="G34" i="1"/>
  <c r="I34" i="1" s="1"/>
  <c r="G33" i="1"/>
  <c r="G32" i="1"/>
  <c r="I32" i="1" s="1"/>
  <c r="J32" i="1" s="1"/>
  <c r="G31" i="1"/>
  <c r="G30" i="1"/>
  <c r="G29" i="1"/>
  <c r="G28" i="1"/>
  <c r="G27" i="1"/>
  <c r="G26" i="1"/>
  <c r="G25" i="1"/>
  <c r="G24" i="1"/>
  <c r="G23" i="1"/>
  <c r="I23" i="1" s="1"/>
  <c r="J23" i="1" s="1"/>
  <c r="G22" i="1"/>
  <c r="I22" i="1" s="1"/>
  <c r="G21" i="1"/>
  <c r="I21" i="1" s="1"/>
  <c r="J21" i="1" s="1"/>
  <c r="G20" i="1"/>
  <c r="G19" i="1"/>
  <c r="G18" i="1"/>
  <c r="G17" i="1"/>
  <c r="G16" i="1"/>
  <c r="G15" i="1"/>
  <c r="I15" i="1" s="1"/>
  <c r="G14" i="1"/>
  <c r="G13" i="1"/>
  <c r="I13" i="1" s="1"/>
  <c r="G12" i="1"/>
  <c r="G11" i="1"/>
  <c r="G10" i="1"/>
  <c r="G9" i="1"/>
  <c r="G8" i="1"/>
  <c r="G7" i="1"/>
  <c r="G6" i="1"/>
  <c r="G5" i="1"/>
  <c r="G4" i="1"/>
  <c r="G3" i="1"/>
  <c r="I20" i="1" l="1"/>
  <c r="J20" i="1" s="1"/>
  <c r="I47" i="1"/>
  <c r="J47" i="1" s="1"/>
  <c r="G67" i="1"/>
  <c r="I35" i="1"/>
  <c r="J35" i="1" s="1"/>
  <c r="J53" i="1"/>
  <c r="I4" i="1"/>
  <c r="J4" i="1" s="1"/>
  <c r="I62" i="1"/>
  <c r="J62" i="1" s="1"/>
  <c r="J40" i="1"/>
  <c r="J59" i="1"/>
  <c r="J41" i="1"/>
  <c r="I60" i="1"/>
  <c r="J60" i="1" s="1"/>
  <c r="J34" i="1"/>
  <c r="J13" i="1"/>
  <c r="I11" i="1"/>
  <c r="J11" i="1" s="1"/>
  <c r="J22" i="1"/>
  <c r="I50" i="1"/>
  <c r="J50" i="1" s="1"/>
  <c r="I42" i="1"/>
  <c r="J42" i="1" s="1"/>
  <c r="I24" i="1"/>
  <c r="J24" i="1" s="1"/>
  <c r="I61" i="1"/>
  <c r="J61" i="1" s="1"/>
  <c r="I14" i="1"/>
  <c r="J14" i="1" s="1"/>
  <c r="J43" i="1"/>
  <c r="J15" i="1"/>
  <c r="I33" i="1"/>
  <c r="J33" i="1" s="1"/>
  <c r="I25" i="1"/>
  <c r="J25" i="1" s="1"/>
  <c r="I12" i="1"/>
  <c r="J12" i="1" s="1"/>
  <c r="I3" i="1"/>
  <c r="I36" i="1"/>
  <c r="J36" i="1" s="1"/>
  <c r="I45" i="1"/>
  <c r="J45" i="1" s="1"/>
  <c r="I17" i="1"/>
  <c r="J17" i="1" s="1"/>
  <c r="I28" i="1"/>
  <c r="J28" i="1" s="1"/>
  <c r="I26" i="1"/>
  <c r="J26" i="1" s="1"/>
  <c r="I5" i="1"/>
  <c r="J5" i="1" s="1"/>
  <c r="I63" i="1"/>
  <c r="J63" i="1" s="1"/>
  <c r="I37" i="1"/>
  <c r="J37" i="1" s="1"/>
  <c r="J54" i="1"/>
  <c r="J64" i="1"/>
  <c r="I55" i="1"/>
  <c r="J55" i="1" s="1"/>
  <c r="I7" i="1"/>
  <c r="J7" i="1" s="1"/>
  <c r="I65" i="1"/>
  <c r="J65" i="1" s="1"/>
  <c r="I18" i="1"/>
  <c r="J18" i="1" s="1"/>
  <c r="J38" i="1"/>
  <c r="I29" i="1"/>
  <c r="J29" i="1" s="1"/>
  <c r="I8" i="1"/>
  <c r="J8" i="1" s="1"/>
  <c r="I66" i="1"/>
  <c r="J66" i="1" s="1"/>
  <c r="I19" i="1"/>
  <c r="J19" i="1" s="1"/>
  <c r="I56" i="1"/>
  <c r="J56" i="1" s="1"/>
  <c r="I9" i="1"/>
  <c r="J9" i="1" s="1"/>
  <c r="I57" i="1"/>
  <c r="J57" i="1" s="1"/>
  <c r="I44" i="1"/>
  <c r="J44" i="1" s="1"/>
  <c r="I16" i="1"/>
  <c r="J16" i="1" s="1"/>
  <c r="I27" i="1"/>
  <c r="J27" i="1" s="1"/>
  <c r="I6" i="1"/>
  <c r="J6" i="1" s="1"/>
  <c r="I46" i="1"/>
  <c r="J46" i="1" s="1"/>
  <c r="I48" i="1"/>
  <c r="J48" i="1" s="1"/>
  <c r="I30" i="1"/>
  <c r="J30" i="1" s="1"/>
  <c r="I49" i="1"/>
  <c r="J49" i="1" s="1"/>
  <c r="I31" i="1"/>
  <c r="J31" i="1" s="1"/>
  <c r="I10" i="1"/>
  <c r="J10" i="1" s="1"/>
  <c r="I39" i="1"/>
  <c r="J39" i="1" s="1"/>
  <c r="J3" i="1" l="1"/>
  <c r="J67" i="1" s="1"/>
  <c r="I67" i="1"/>
</calcChain>
</file>

<file path=xl/sharedStrings.xml><?xml version="1.0" encoding="utf-8"?>
<sst xmlns="http://schemas.openxmlformats.org/spreadsheetml/2006/main" count="204" uniqueCount="55">
  <si>
    <t>Lp.</t>
  </si>
  <si>
    <t>J.m.</t>
  </si>
  <si>
    <t>ilość</t>
  </si>
  <si>
    <t xml:space="preserve">Cena jedn.
zł </t>
  </si>
  <si>
    <t>Wartość netto
zł</t>
  </si>
  <si>
    <t>Stawka
VAT
%</t>
  </si>
  <si>
    <t>Wartość VAT
zł</t>
  </si>
  <si>
    <t>Wartość brutto
zł</t>
  </si>
  <si>
    <t>szt.</t>
  </si>
  <si>
    <t>Razem</t>
  </si>
  <si>
    <t>X</t>
  </si>
  <si>
    <t>9-cio cyfrowy
kod numeryczny Wspólnego Słownika Zamówień (CPV)</t>
  </si>
  <si>
    <t>39294100-0</t>
  </si>
  <si>
    <r>
      <rPr>
        <b/>
        <sz val="12"/>
        <color rgb="FF000000"/>
        <rFont val="Arial"/>
        <family val="2"/>
        <charset val="238"/>
      </rPr>
      <t>Długopis metalowy</t>
    </r>
    <r>
      <rPr>
        <sz val="12"/>
        <color indexed="8"/>
        <rFont val="Arial"/>
        <family val="2"/>
        <charset val="238"/>
      </rPr>
      <t xml:space="preserve"> w kolorze ciemna zieleń, wymiary: 135 (dł.) x 10 (szer.) mm. Długopis wykonany z lekko zmatowionego metalu, korpus w kolorze ciemno zielonym, w korpusie znajdują się trójramienne, srebrne "gwiazdki", przycisk mechanizmu sprężynowego w kolorze srebrnym z czarnym plastikowym deklem, dekiel uformowany pod kątem, tworzy z górną częścią korpusu dwie równoległe płaszczyzny, dolna końcówka z gwintem służąca do przykręcania wkładu w kolorze srebrnym, wkład cienkopiszący w kolorze niebieskim. Pakowanie po 50 szt. i zbiorczo w sztywny, trwały karton. Grawerowane laserowo logo WAT. Wymiary znakowania 9,2 x 4mm. Wizualizację znakowania określa ilustracja 1 w załączniku nr 1A do SWZ</t>
    </r>
  </si>
  <si>
    <r>
      <rPr>
        <b/>
        <sz val="12"/>
        <color rgb="FF000000"/>
        <rFont val="Arial"/>
        <family val="2"/>
        <charset val="238"/>
      </rPr>
      <t>Długopis metalowy</t>
    </r>
    <r>
      <rPr>
        <sz val="12"/>
        <color indexed="8"/>
        <rFont val="Arial"/>
        <family val="2"/>
        <charset val="238"/>
      </rPr>
      <t xml:space="preserve"> w kolorze ciemna zieleń, wymiary: 135 (dł.) x 10 (szer.) mm. Długopis wykonany z lekko zmatowionego metalu, korpus w kolorze ciemno zielonym, w korpusie znajdują się trójramienne, srebrne "gwiazdki", przycisk mechanizmu sprężynowego w kolorze srebrnym z czarnym plastikowym deklem, dekiel uformowany pod kątem, tworzy z górną częścią korpusu dwie równoległe płaszczyzny, dolna końcówka z gwintem służąca do przykręcania wkładu w kolorze srebrnym, wkład cienkopiszący w kolorze niebieskim. Pakowanie po 50 szt. i zbiorczo w sztywny, trwały karton. Grawerowane laserowo logo WAT </t>
    </r>
    <r>
      <rPr>
        <b/>
        <sz val="12"/>
        <color rgb="FF000000"/>
        <rFont val="Arial"/>
        <family val="2"/>
        <charset val="238"/>
      </rPr>
      <t>+ dodatkowe znakowania</t>
    </r>
    <r>
      <rPr>
        <sz val="12"/>
        <color indexed="8"/>
        <rFont val="Arial"/>
        <family val="2"/>
        <charset val="238"/>
      </rPr>
      <t xml:space="preserve">. 
Wymiary logo 9,2 x 4 mm, dodatkowe znakowanie maxymalne </t>
    </r>
    <r>
      <rPr>
        <sz val="12"/>
        <rFont val="Arial"/>
        <family val="2"/>
        <charset val="238"/>
      </rPr>
      <t>pole 45 x 6mm.</t>
    </r>
    <r>
      <rPr>
        <sz val="12"/>
        <color indexed="8"/>
        <rFont val="Arial"/>
        <family val="2"/>
        <charset val="238"/>
      </rPr>
      <t xml:space="preserve">
Każdy projekt opisany i zapakowany w oddzielne opakowanie. Minimalna ilość jednego projektu 100 szt. Wizualizację znakowania określa ilustracja 2 w załączniku nr 1A do SWZ</t>
    </r>
  </si>
  <si>
    <r>
      <rPr>
        <b/>
        <sz val="12"/>
        <color rgb="FF000000"/>
        <rFont val="Arial"/>
        <family val="2"/>
        <charset val="238"/>
      </rPr>
      <t>Pióro wieczne, czarne GT</t>
    </r>
    <r>
      <rPr>
        <sz val="12"/>
        <color indexed="8"/>
        <rFont val="Arial"/>
        <family val="2"/>
        <charset val="238"/>
      </rPr>
      <t>. Pokryty warstwą czarnego lakieru mosiężny korpus. Wykończenia platerowane 23-karatowym złotem. Pióro wieczne wyposażone w stalówkę z wysokiej jakości nierdzewnej stali. W piórze można korzystać z nabojów lub z tłoczka napełnianego atramentem (nie dołączone). Dołączony nabój do pióra w kolorze niebieskim. Znakowanie według wzoru - grawerowane laserowo "Logo Uczelni". Wymiary graweru 9,2 x 4mm. Wizualizację znakowania określa ilustracja 3 w załączniku nr 1A do SWZ</t>
    </r>
  </si>
  <si>
    <r>
      <rPr>
        <b/>
        <sz val="12"/>
        <color rgb="FF000000"/>
        <rFont val="Arial"/>
        <family val="2"/>
        <charset val="238"/>
      </rPr>
      <t>Długopis, czarny GT</t>
    </r>
    <r>
      <rPr>
        <sz val="12"/>
        <color indexed="8"/>
        <rFont val="Arial"/>
        <family val="2"/>
        <charset val="238"/>
      </rPr>
      <t>. Solidny, mosiężny korpus pokryty czarnym lakierem. Wykończenia platerowane 23-karatowym złotem. Wyposażony w przyciskowy mechanizm wysuwania wkładu. Dołączony wkład w kolorze niebieskim. Znakowanie według wzoru - grawerowane laserowo "Logo Uczelni". Wymiary graweru 9,2 x 4mm. Wizualizację znakowania określa ilustracja 4 w załączniku nr 1A do SWZ</t>
    </r>
  </si>
  <si>
    <r>
      <rPr>
        <b/>
        <sz val="12"/>
        <color rgb="FF000000"/>
        <rFont val="Arial"/>
        <family val="2"/>
        <charset val="238"/>
      </rPr>
      <t>Zestaw w metalowym, czerwonym etui zawierający: długopis metalowy i ołówek metalowy, w kolorze czerwonym</t>
    </r>
    <r>
      <rPr>
        <sz val="12"/>
        <color indexed="8"/>
        <rFont val="Arial"/>
        <family val="2"/>
        <charset val="238"/>
      </rPr>
      <t>. Długopis, ołówek o wymiarach 133 x 12 mm. Materiał: metal powlekany czerwoną farbą. Klips w kolorze srebrnym. Końcówka długopisu i ołówka stożkowa, w kolorze srebrnym. W dolnej części długopisu i ołówka znajduje się pięć nacięć w formie pierścieni. Do długopisu dołączony wkład w kolorze niebieskim. Do ołówka dołączone wkłady. Znakowanie na etui - grawer, wymiar max 50 x 30mm. Znakowanie - grawer na długopisie i ołówku 9,2 x 4mm. Wizualizację znakowania określa ilustracja 5 w załączniku nr 1A do SWZ</t>
    </r>
  </si>
  <si>
    <r>
      <rPr>
        <b/>
        <sz val="12"/>
        <color rgb="FF000000"/>
        <rFont val="Arial"/>
        <family val="2"/>
        <charset val="238"/>
      </rPr>
      <t xml:space="preserve">Zestaw w metalowym, czerwonym etui zawierający: długopis metalowy i ołówek metalowy, w kolorze czerwonym. </t>
    </r>
    <r>
      <rPr>
        <sz val="12"/>
        <color indexed="8"/>
        <rFont val="Arial"/>
        <family val="2"/>
        <charset val="238"/>
      </rPr>
      <t xml:space="preserve">Długopis, ołówek o wymiarach 133 x 12 mm. Materiał: metal powlekany czerwoną farbą. Klips w kolorze srebrnym. Końcówka długopisu i ołówka stożkowa, w kolorze srebrnym. W dolnej części długopisu i ołówka znajduje się pięć nacięć w formie pierścieni. Do długopisu dołączony wkład w kolorze niebieskim. Do ołówka dołączone wkłady. Znakowanie na etui - grawer, wymiar max 50 x 30mm. Znakowanie według wzoru - na długopisie i ołówku grawerowanie laserowe logo WAT </t>
    </r>
    <r>
      <rPr>
        <b/>
        <sz val="12"/>
        <color rgb="FF000000"/>
        <rFont val="Arial"/>
        <family val="2"/>
        <charset val="238"/>
      </rPr>
      <t>+ dodatkowe znakowania</t>
    </r>
    <r>
      <rPr>
        <sz val="12"/>
        <color indexed="8"/>
        <rFont val="Arial"/>
        <family val="2"/>
        <charset val="238"/>
      </rPr>
      <t>. Znakowanie - grawer na długopisie i ołówku z jednej storny 9,2 x 4mm. Z drugiej max pole znakowania 60 x 6mm. Każdy projekt opisany i zapakowany w oddzielne opakowanie.Minimalna ilość jednego projektu to 100szt.Wizualizację znakowania określa ilustracja 6 w załączniku nr 1A do SWZ</t>
    </r>
  </si>
  <si>
    <r>
      <rPr>
        <b/>
        <sz val="12"/>
        <color rgb="FF000000"/>
        <rFont val="Arial"/>
        <family val="2"/>
        <charset val="238"/>
      </rPr>
      <t>Długopis z klipem w kształcie WAT-mana</t>
    </r>
    <r>
      <rPr>
        <sz val="12"/>
        <color indexed="8"/>
        <rFont val="Arial"/>
        <family val="2"/>
        <charset val="238"/>
      </rPr>
      <t>, mechanizm typu twist, korpus wykonany z tworzywa pełnego, gładkiego o polerowanej powierzchni, kolor korpusu - czerwony Pantone 1795C, obręcz i szpica - metalowa chromowana, klip w wersji 2D+, wkład - niebieski. Pakowanie po 50 szt. i zbiorczo w sztywny, trwały karton. Nadruk na korpusie - według projektu. Wizualizację znakowania określa ilustracja 7 w załączniku nr 1A do SWZ</t>
    </r>
  </si>
  <si>
    <r>
      <rPr>
        <b/>
        <sz val="12"/>
        <color rgb="FF000000"/>
        <rFont val="Arial"/>
        <family val="2"/>
        <charset val="238"/>
      </rPr>
      <t>Ołówek drewniany z gumką do ścierania</t>
    </r>
    <r>
      <rPr>
        <sz val="12"/>
        <color indexed="8"/>
        <rFont val="Arial"/>
        <family val="2"/>
        <charset val="238"/>
      </rPr>
      <t>, biały trzon, nienaostrzony. Wymiary Ø0,7X19 cm. Pakowanie po 100 szt w trwały kartonik i zbiorczo w sztywny, trwały karton. Znakowanie logo WAT. Znakowanie według wzoru - nadruk w jednym kolorze. Znakowanie jednostronne. Wymiary znakowania 9,2 x 4mm. Wizualizację znakowania określa ilustracja 8 w załączniku nr 1A do SWZ</t>
    </r>
  </si>
  <si>
    <r>
      <rPr>
        <b/>
        <sz val="12"/>
        <color rgb="FF000000"/>
        <rFont val="Arial"/>
        <family val="2"/>
        <charset val="238"/>
      </rPr>
      <t>Temperówka z gumką do ścierania</t>
    </r>
    <r>
      <rPr>
        <sz val="12"/>
        <color indexed="8"/>
        <rFont val="Arial"/>
        <family val="2"/>
        <charset val="238"/>
      </rPr>
      <t>, wymiary: 6,5 x 1,5 x 3,3 cm. Każdy kolor (czerwony, niebieski) w równych proporcjach ilościowych. Pakowanie po 50 szt. i zbiorczo w sztywny, trwały karton. Wymiar znakowania 10 x 20mm. Wizualizację znakowania określa ilustracja 9 w załączniku nr 1A do SWZ</t>
    </r>
  </si>
  <si>
    <r>
      <rPr>
        <b/>
        <sz val="12"/>
        <color rgb="FF000000"/>
        <rFont val="Arial"/>
        <family val="2"/>
        <charset val="238"/>
      </rPr>
      <t>Torba foliowa biała biodegradowalna</t>
    </r>
    <r>
      <rPr>
        <sz val="12"/>
        <color rgb="FF000000"/>
        <rFont val="Arial"/>
        <family val="2"/>
        <charset val="238"/>
      </rPr>
      <t xml:space="preserve"> (zgodna z normą EN 13432)</t>
    </r>
    <r>
      <rPr>
        <sz val="12"/>
        <color indexed="8"/>
        <rFont val="Arial"/>
        <family val="2"/>
        <charset val="238"/>
      </rPr>
      <t xml:space="preserve"> typu Market, rozmiar 25x37 cm (szer, wys),</t>
    </r>
    <r>
      <rPr>
        <sz val="12"/>
        <rFont val="Arial"/>
        <family val="2"/>
        <charset val="238"/>
      </rPr>
      <t xml:space="preserve"> folia 60 mikronów.</t>
    </r>
    <r>
      <rPr>
        <sz val="12"/>
        <color indexed="8"/>
        <rFont val="Arial"/>
        <family val="2"/>
        <charset val="238"/>
      </rPr>
      <t xml:space="preserve"> Wzmocnienie na uchwycie. Certyfikat biodegradowalności dołączony do produktu. Pakowane po 50 szt. w worek foliowy i zbiorczo w sztywny, trwały karton. Znakowanie - nadrukowane logo uczelni. Wizualizację znakowania określa ilustracja 10 w załączniku nr 1A do SWZ</t>
    </r>
  </si>
  <si>
    <r>
      <rPr>
        <b/>
        <sz val="12"/>
        <color rgb="FF000000"/>
        <rFont val="Arial"/>
        <family val="2"/>
        <charset val="238"/>
      </rPr>
      <t>Torba foliowa biała biodegradowalna</t>
    </r>
    <r>
      <rPr>
        <sz val="12"/>
        <color rgb="FF000000"/>
        <rFont val="Arial"/>
        <family val="2"/>
        <charset val="238"/>
      </rPr>
      <t xml:space="preserve"> (zgodna z normą EN 13432)</t>
    </r>
    <r>
      <rPr>
        <sz val="12"/>
        <color indexed="8"/>
        <rFont val="Arial"/>
        <family val="2"/>
        <charset val="238"/>
      </rPr>
      <t xml:space="preserve"> typu Market, rozmiar 50x40 cm, dno minimum 8 cm, </t>
    </r>
    <r>
      <rPr>
        <sz val="12"/>
        <rFont val="Arial"/>
        <family val="2"/>
        <charset val="238"/>
      </rPr>
      <t xml:space="preserve">folia 60 mikronów. </t>
    </r>
    <r>
      <rPr>
        <sz val="12"/>
        <color indexed="8"/>
        <rFont val="Arial"/>
        <family val="2"/>
        <charset val="238"/>
      </rPr>
      <t>Wzmocnienie na uchwycie. Certyfikat biodegradowalności dołączony do produktu. Pakowane po 50 szt. w worek foliowy i zbiorczo w sztywny, trwały karton. Znakowanie - nadrukowane logo uczelni. Wizualizację znakowania określa ilustracja 11 w załączniku nr 1A do SWZ</t>
    </r>
  </si>
  <si>
    <r>
      <rPr>
        <b/>
        <sz val="12"/>
        <color rgb="FF000000"/>
        <rFont val="Arial"/>
        <family val="2"/>
        <charset val="238"/>
      </rPr>
      <t>(mała) Torba papierowa z nadrukiem</t>
    </r>
    <r>
      <rPr>
        <sz val="12"/>
        <color indexed="8"/>
        <rFont val="Arial"/>
        <family val="2"/>
        <charset val="238"/>
      </rPr>
      <t>, zielona (eko, w pełni biodegradowalne: papier z rączkami z papieru skręcanego, bez folii), 18x8x22 cm, jednostronny nadruk logo WAT. Wzmacniane dno. Pakowanie po 50 szt. w worek foliowy i zbiorczo w sztywny, trwały karton. Wymiary znakowania 45 x 90 mm. Wizualizację znakowania określa ilustracja 12 w załączniku nr 1A do SWZ</t>
    </r>
  </si>
  <si>
    <r>
      <rPr>
        <b/>
        <sz val="12"/>
        <color rgb="FF000000"/>
        <rFont val="Arial"/>
        <family val="2"/>
        <charset val="238"/>
      </rPr>
      <t>(mała) Torba papierowa z nadrukiem</t>
    </r>
    <r>
      <rPr>
        <sz val="12"/>
        <color indexed="8"/>
        <rFont val="Arial"/>
        <family val="2"/>
        <charset val="238"/>
      </rPr>
      <t xml:space="preserve">, zielona (eko, w pełni biodegradowalne: papier z rączkami z papieru skręcanego, bez folii), 18x8x22 cm. Nadruk logo WAT </t>
    </r>
    <r>
      <rPr>
        <b/>
        <sz val="12"/>
        <color rgb="FF000000"/>
        <rFont val="Arial"/>
        <family val="2"/>
        <charset val="238"/>
      </rPr>
      <t>+ dodatkowe znakowania</t>
    </r>
    <r>
      <rPr>
        <sz val="12"/>
        <color indexed="8"/>
        <rFont val="Arial"/>
        <family val="2"/>
        <charset val="238"/>
      </rPr>
      <t>. Wzmacniane dno. Pakowanie po 50 szt. w worek foliowy i zbiorczo w sztywny, trwały karton. Każdy projekt opisany i zapakowany w oddzielne opakowanie.
Wymiary logo - 45 x 90 mm, max pole znakowania dodatkowego 70 x 90 mm. Minimalna ilość jednego projektu to 100szt. Wizualizację znakowania określa ilustracja 13 w załączniku nr 1A do SWZ</t>
    </r>
  </si>
  <si>
    <r>
      <rPr>
        <b/>
        <sz val="12"/>
        <color rgb="FF000000"/>
        <rFont val="Arial"/>
        <family val="2"/>
        <charset val="238"/>
      </rPr>
      <t>(średnia) Torba papierowa z nadrukiem</t>
    </r>
    <r>
      <rPr>
        <sz val="12"/>
        <color indexed="8"/>
        <rFont val="Arial"/>
        <family val="2"/>
        <charset val="238"/>
      </rPr>
      <t>, zielona (eko, w pełni biodegradowalne: papier z rączkami z papieru skręcanego, bez folii), 25x11x32 cm, jednostronny nadruk logo WAT (wymiary 65x130 mm). Wzmacniane dno. Pakowanie po 50 szt. w worek foliowy i zbiorczo w sztywny, trwały karton. Wizualizację znakowania określa ilustracja 14 w załączniku nr 1A do SWZ</t>
    </r>
  </si>
  <si>
    <r>
      <rPr>
        <b/>
        <sz val="12"/>
        <color rgb="FF000000"/>
        <rFont val="Arial"/>
        <family val="2"/>
        <charset val="238"/>
      </rPr>
      <t>(średnia) Torba papierowa z nadrukiem</t>
    </r>
    <r>
      <rPr>
        <sz val="12"/>
        <color indexed="8"/>
        <rFont val="Arial"/>
        <family val="2"/>
        <charset val="238"/>
      </rPr>
      <t xml:space="preserve">, zielona (eko, w pełni biodegradowalne: papier z rączkami z papieru skręcanego, bez folii), 25x11x32 cm. Nadruk logo WAT </t>
    </r>
    <r>
      <rPr>
        <b/>
        <sz val="12"/>
        <color rgb="FF000000"/>
        <rFont val="Arial"/>
        <family val="2"/>
        <charset val="238"/>
      </rPr>
      <t>+ dodatkowe znakowania</t>
    </r>
    <r>
      <rPr>
        <sz val="12"/>
        <color indexed="8"/>
        <rFont val="Arial"/>
        <family val="2"/>
        <charset val="238"/>
      </rPr>
      <t>. Wzmacniane dno. Pakowanie po 50 szt. w worek foliowy i zbiorczo w sztywny, trwały karton. Każdy projekt opisany i zapakowany w oddzielne opakowanie.
Wymiary logo - 65 x 130 mm, max pole znakowania dodatkowego 105 x 130 mm. minimalna ilość jednego projektu to 100 szt. Wizualizację znakowania określa ilustracja 15 w załączniku nr 1A do SWZ</t>
    </r>
  </si>
  <si>
    <r>
      <rPr>
        <b/>
        <sz val="12"/>
        <color rgb="FF000000"/>
        <rFont val="Arial"/>
        <family val="2"/>
        <charset val="238"/>
      </rPr>
      <t>(duża) Torba papierowa z nadrukiem</t>
    </r>
    <r>
      <rPr>
        <sz val="12"/>
        <color indexed="8"/>
        <rFont val="Arial"/>
        <family val="2"/>
        <charset val="238"/>
      </rPr>
      <t>, zielona (eko, w pełni biodegradowalne: papier z rączkami z papieru skręcanego, bez folii), 31x12x41 cm, jednostronny nadruk logo WAT (wymiary 85 x 170 mm). Wzmacniane dno. Pakowanie po 50 szt. w worek foliowy i zbiorczo w sztywny, trwały karton. Wizualizację znakowania określa ilustracja 16 w załączniku nr 1A do SWZ</t>
    </r>
  </si>
  <si>
    <r>
      <rPr>
        <b/>
        <sz val="12"/>
        <color rgb="FF000000"/>
        <rFont val="Arial"/>
        <family val="2"/>
        <charset val="238"/>
      </rPr>
      <t>(duża) Torba papierowa z nadrukiem</t>
    </r>
    <r>
      <rPr>
        <sz val="12"/>
        <color indexed="8"/>
        <rFont val="Arial"/>
        <family val="2"/>
        <charset val="238"/>
      </rPr>
      <t xml:space="preserve">, zielona (eko, w pełni biodegradowalne: papier z rączkami z papieru skręcanego, bez folii), 31x12x41 cm. Nadruk logo WAT </t>
    </r>
    <r>
      <rPr>
        <b/>
        <sz val="12"/>
        <color rgb="FF000000"/>
        <rFont val="Arial"/>
        <family val="2"/>
        <charset val="238"/>
      </rPr>
      <t>+ dodatkowe znakowania.</t>
    </r>
    <r>
      <rPr>
        <sz val="12"/>
        <color indexed="8"/>
        <rFont val="Arial"/>
        <family val="2"/>
        <charset val="238"/>
      </rPr>
      <t xml:space="preserve"> MaksymnWzmacniane dno. Pakowanie po 50 szt. w worek foliowy i zbiorczo w sztywny, trwały karton. Każdy projekt opisany i zapakowany w oddzielne opakowanie.
Wymiary logo - 85 x 170 mm, max pole znakowania dodatkowego 150 x 170 mm. Minimalna ilość jednego projektu to 100 szt. Wizualizację znakowania określa ilustracja 17 w załączniku nr 1A do SWZ</t>
    </r>
  </si>
  <si>
    <r>
      <rPr>
        <b/>
        <sz val="12"/>
        <color rgb="FF000000"/>
        <rFont val="Arial"/>
        <family val="2"/>
        <charset val="238"/>
      </rPr>
      <t>Kubek turystyczny ze stali nierdzewnej</t>
    </r>
    <r>
      <rPr>
        <sz val="12"/>
        <color indexed="8"/>
        <rFont val="Arial"/>
        <family val="2"/>
        <charset val="238"/>
      </rPr>
      <t xml:space="preserve"> wewnątrz i na zewnątrz, pojemność ok. 220 ml, karabińczyk jako uchwyt, wymiary 7 x 8 cm. Kolor karabińczyka (czerwony, niebieski, zielony) do wyboru przed zamówieniem. Pakowanie po 50 szt. i zbiorczo w sztywny, trwały karton. Grawer logo WAT. Znakowanie według wzoru - grawer laserowy. Wymiary nadruku ok 30 x 15 mm Wizualizację znakowania określa ilustracja 18 w załączniku nr 1A do SWZ</t>
    </r>
  </si>
  <si>
    <r>
      <rPr>
        <b/>
        <sz val="12"/>
        <color rgb="FF000000"/>
        <rFont val="Arial"/>
        <family val="2"/>
        <charset val="238"/>
      </rPr>
      <t>Karabińczyk z kompasem i termometrem</t>
    </r>
    <r>
      <rPr>
        <sz val="12"/>
        <color indexed="8"/>
        <rFont val="Arial"/>
        <family val="2"/>
        <charset val="238"/>
      </rPr>
      <t>. Posiada wysoko kontrastowe wskaźniki, co ułatwia odczyt w ciemnościach. Tarcza termometru wskazuje temperatury w Celsjuszach i Kelvinach. Wykonany ze stopu cynku, wymiary 70 x 30 15 mm, waga 30 g. UWAGA! Karabińczyk nie nadaje się do celów wspinaczkowych! Pakowanie jednostkowo w kartonik, po 50 szt. w woreczek foliowy i zbiorczo w sztywny, trwały karton. Znakowanie - grawerowane laserowo "Logo Uczelni" po obu stronach uchwytu. Wizualizację znakowania określa ilustracja 19 w załączniku nr 1A do SWZ</t>
    </r>
  </si>
  <si>
    <r>
      <rPr>
        <b/>
        <sz val="12"/>
        <color rgb="FF000000"/>
        <rFont val="Arial"/>
        <family val="2"/>
        <charset val="238"/>
      </rPr>
      <t xml:space="preserve">Scyzoryk wielofunkcyjny </t>
    </r>
    <r>
      <rPr>
        <sz val="12"/>
        <color indexed="8"/>
        <rFont val="Arial"/>
        <family val="2"/>
        <charset val="238"/>
      </rPr>
      <t>składa się z 12 elementów: nożyka, piły, nożyczek, otwieracza do puszek, korkociągu, otwieracza do butelek, śrubokręta płaskiego, śrubokręta krzyżakowego, szpikulca-rozwiertaka, szydła, linijki, pilniczka oraz karabińczyka. Kolor (czerwony, niebieski, srebrny, czarny) do wyboru przed zamówieniem.  Pakowanie po 50 szt. i zbiorczo w sztywny, trwały karton. Znakowanie  - grawerowane laserowo "Logo Uczelni". wymiar znakowania ok 20 x 10 mm. Wizualizację znakowania określa ilustracja 20 w załączniku nr 1A do SWZ</t>
    </r>
  </si>
  <si>
    <r>
      <rPr>
        <b/>
        <sz val="12"/>
        <color rgb="FF000000"/>
        <rFont val="Arial"/>
        <family val="2"/>
        <charset val="238"/>
      </rPr>
      <t>Ski pass z karabińczykiem</t>
    </r>
    <r>
      <rPr>
        <sz val="12"/>
        <color indexed="8"/>
        <rFont val="Arial"/>
        <family val="2"/>
        <charset val="238"/>
      </rPr>
      <t>, rozciągany przewód 75 cm. Wymiary 3,3 x 5,5 x 1 cm. Kolor: biały. Pakowanie po 50 szt. i zbiorczo w sztywny, trwały karton. Znakowanie - nadruk "Logo Uczelni" (wymiar znakowania ok 20 x 9 mm). Wizualizację znakowania określa ilustracja 21 w załączniku nr 1A do SWZ</t>
    </r>
  </si>
  <si>
    <r>
      <rPr>
        <b/>
        <sz val="12"/>
        <color rgb="FF000000"/>
        <rFont val="Arial"/>
        <family val="2"/>
        <charset val="238"/>
      </rPr>
      <t>Smycz 15 mm z metalowym karabińczykiem</t>
    </r>
    <r>
      <rPr>
        <sz val="12"/>
        <color indexed="8"/>
        <rFont val="Arial"/>
        <family val="2"/>
        <charset val="238"/>
      </rPr>
      <t>, dwustronne znakowanie full color, satynowy poliestrowy materiał. Pakowanie po 50 szt. w woreczek foliowy i zbiorczo w sztywny, trwały karton. Znakowanie  - druk sublimacyjny. Minimalna ilośc jednego wzrou 250 szt. Wizualizację znakowania określa ilustracja 22 w załączniku nr 1A do SWZ</t>
    </r>
  </si>
  <si>
    <r>
      <rPr>
        <b/>
        <sz val="12"/>
        <color rgb="FF000000"/>
        <rFont val="Arial"/>
        <family val="2"/>
        <charset val="238"/>
      </rPr>
      <t>Butelka na napoje z RPET i pokrywką PP flip-top ze słomką</t>
    </r>
    <r>
      <rPr>
        <sz val="12"/>
        <color indexed="8"/>
        <rFont val="Arial"/>
        <family val="2"/>
        <charset val="238"/>
      </rPr>
      <t>. Pojemność: 650ml. Nie nadaje się do napojów gazowanych. Wymiary: 6,5 (śr.) x 23,5 (wys.) cm. Butelka posiada certyfikaty do kontaktu z żywnością. Pakowanie po 50 szt. i zbiorczo w sztywny, trwały karton. Max pole znakowania 35,0 mm x 70,0 mm. Kolor pokrywki czarny. Wizualizację znakowania określa ilustracja 23 w załączniku nr 1A do SWZ</t>
    </r>
  </si>
  <si>
    <r>
      <rPr>
        <b/>
        <sz val="12"/>
        <color rgb="FF000000"/>
        <rFont val="Arial"/>
        <family val="2"/>
        <charset val="238"/>
      </rPr>
      <t>Butelka na napoje z RPET i pokrywką PP flip-top ze słomką (podwójne znakowanie).</t>
    </r>
    <r>
      <rPr>
        <sz val="12"/>
        <color indexed="8"/>
        <rFont val="Arial"/>
        <family val="2"/>
        <charset val="238"/>
      </rPr>
      <t xml:space="preserve"> Pojemność: 650ml. Nie nadaje się do napojów gazowanych. Wymiary: 6,5 (śr.) x 23,5 (wys.) cm. Butelka posiada certyfikaty do kontaktu z żywnością. Pakowanie po 50 szt. i zbiorczo w sztywny, trwały karton.Maksymalny obszar znakowania przód: 35 mm x 70 mm. Maksymalny obszar znakowania tył: 35 x 70mm Każdy projekt opisany i zapakowany w oddzielne opakowanie. Minimalna ilość jednego projektu to 50 szt. Wizualizację znakowania określa ilustracja 24 w załączniku nr 1A do SWZ</t>
    </r>
  </si>
  <si>
    <r>
      <rPr>
        <b/>
        <sz val="12"/>
        <color rgb="FF000000"/>
        <rFont val="Arial"/>
        <family val="2"/>
        <charset val="238"/>
      </rPr>
      <t>Niski kubek ceramiczny typu modern z uchem</t>
    </r>
    <r>
      <rPr>
        <sz val="12"/>
        <color indexed="8"/>
        <rFont val="Arial"/>
        <family val="2"/>
        <charset val="238"/>
      </rPr>
      <t>, poj. 350ml, biały z kolorowym wnętrzem. Wymiary 87 (wys.) x 90 (śr.) mm. Nadruk logo WAT. Znakowanie według wzoru - trwały nadruk w jednym kolorze. Możliwość mycia w zmywarce bez szkody dla znakowania. Każdy kubek pakowany jednostkowo w kartonik i zbiorczo po 50 szt. Maksymalny obszar nadruku 60 x 60 mm. Wizualizację znakowania określa ilustracja 25 w załączniku nr 1A do SWZ</t>
    </r>
  </si>
  <si>
    <r>
      <rPr>
        <b/>
        <sz val="12"/>
        <color rgb="FF000000"/>
        <rFont val="Arial"/>
        <family val="2"/>
        <charset val="238"/>
      </rPr>
      <t>Niski kubek ceramiczny typu modern z uchem</t>
    </r>
    <r>
      <rPr>
        <sz val="12"/>
        <color indexed="8"/>
        <rFont val="Arial"/>
        <family val="2"/>
        <charset val="238"/>
      </rPr>
      <t xml:space="preserve">, poj. 350ml, biały z kolorowym wnętrzem. </t>
    </r>
    <r>
      <rPr>
        <b/>
        <sz val="12"/>
        <color rgb="FF000000"/>
        <rFont val="Arial"/>
        <family val="2"/>
        <charset val="238"/>
      </rPr>
      <t>Znakowanie dwustronne.</t>
    </r>
    <r>
      <rPr>
        <sz val="12"/>
        <color indexed="8"/>
        <rFont val="Arial"/>
        <family val="2"/>
        <charset val="238"/>
      </rPr>
      <t xml:space="preserve"> Możliwość mycia w zmywarce bez szkody dla znakowania.
Wymiary znakowania dwustronnie 60x60mm. Każdy kubek pakowany jednostkowo w kartonik i zbiorczo po 50 szt.
Projekty do ustalenia po podpisaniu umowy. Minimalna ilość jednego projektu to 100szt. Wizualizację znakowania określa ilustracja 26 w załączniku nr 1A do SWZ</t>
    </r>
  </si>
  <si>
    <r>
      <rPr>
        <b/>
        <sz val="12"/>
        <color rgb="FF000000"/>
        <rFont val="Arial"/>
        <family val="2"/>
        <charset val="238"/>
      </rPr>
      <t>Pamięć USB 3.0 32GB</t>
    </r>
    <r>
      <rPr>
        <sz val="12"/>
        <color indexed="8"/>
        <rFont val="Arial"/>
        <family val="2"/>
        <charset val="238"/>
      </rPr>
      <t>, szybkość odczytu ok 150 MB/s, szybkość zapisu ok 20 MB/s, zatyczka, obudowa aluminiowa w kolorze ciemna zieleń, wymiary: 59 x 18,2 x 9,4 mm. Pendrive posiada niewielki otwór w obudowie, dzięki któremu można go przypiąć do smyczy lub breloka na klucze. Znakowanie - grawerowane logo WAT (5 x 10mm) i pojemność. Wizualizację znakowania określa ilustracja 27 w załączniku nr 1A do SWZ</t>
    </r>
  </si>
  <si>
    <r>
      <rPr>
        <b/>
        <sz val="12"/>
        <color rgb="FF000000"/>
        <rFont val="Arial"/>
        <family val="2"/>
        <charset val="238"/>
      </rPr>
      <t>Pamięć USB 3.0 64GB</t>
    </r>
    <r>
      <rPr>
        <sz val="12"/>
        <color indexed="8"/>
        <rFont val="Arial"/>
        <family val="2"/>
        <charset val="238"/>
      </rPr>
      <t>, szybkość odczytu ok 150 MB/s, szybkość zapisu ok 20 MB/s, zatyczka, obudowa aluminiowa w kolorze ciemna zieleń, wymiary: 59 x 18,2 x 9,4 mm. Pendrive posiada niewielki otwór w obudowie, dzięki któremu można go przypiąć do smyczy lub breloka na klucze. Znakowanie - grawerowane logo WAT (5 x 10mm) i pojemność. Wizualizację znakowania określa ilustracja 28 w załączniku nr 1A do SWZ</t>
    </r>
  </si>
  <si>
    <r>
      <t xml:space="preserve">Pamięć USB 3.0 64GB,(dodatkowe znakowanie) </t>
    </r>
    <r>
      <rPr>
        <sz val="12"/>
        <color rgb="FF000000"/>
        <rFont val="Arial"/>
        <family val="2"/>
        <charset val="238"/>
      </rPr>
      <t>szybkość odczytu ok 150 MB/s, szybkość zapisu ok 20 MB/s, zatyczka, obudowa aluminiowa w kolorze ciemna zieleń, wymiary: 59 x 18,2 x 9,4 mm. Pendrive posiada niewielki otwór w obudowie, dzięki któremu można go przypiąć do smyczy lub breloka na klucze. Znakowanie - grawerowane logo (5 x 10mm) i pojemność. Maxymalne dodatkowe pole znakowania 25 x 10 mm. Wizualizację znakowania określa ilustracja 29 w załączniku nr 1A do SWZ</t>
    </r>
  </si>
  <si>
    <r>
      <rPr>
        <b/>
        <sz val="12"/>
        <color rgb="FF000000"/>
        <rFont val="Arial"/>
        <family val="2"/>
        <charset val="238"/>
      </rPr>
      <t>Pamięć flash USB w kształcie ludzika WATMan z wkładką o pojemności 32GB</t>
    </r>
    <r>
      <rPr>
        <sz val="12"/>
        <color indexed="8"/>
        <rFont val="Arial"/>
        <family val="2"/>
        <charset val="238"/>
      </rPr>
      <t xml:space="preserve"> USB 3.0, szybkość odczytu ok 150 MB/s, szybkość zapisu ok 20 MB/s, wymiary: 47 x 32,4 x 13,5 mm (wys., szer., gr.). Mocowanie na smycz umieszczone na lewej nodze ludzika. Głowa ludzika jest jednocześnie zatyczką zabezpieczającą. Materiał, z którego wykonany jest ludzik - guma. Wizualizację znakowania określa ilustracja 30 w załączniku nr 1A do SWZ</t>
    </r>
  </si>
  <si>
    <r>
      <rPr>
        <b/>
        <sz val="12"/>
        <color rgb="FF000000"/>
        <rFont val="Arial"/>
        <family val="2"/>
        <charset val="238"/>
      </rPr>
      <t>Pamięć flash USB w kształcie ludzika WATMan z wkładką o pojemności 64GB</t>
    </r>
    <r>
      <rPr>
        <sz val="12"/>
        <color indexed="8"/>
        <rFont val="Arial"/>
        <family val="2"/>
        <charset val="238"/>
      </rPr>
      <t xml:space="preserve"> USB 3.0, szybkość odczytu ok 150 MB/s, szybkość zapisu ok 20 MB/s, wymiary: 47 x 32,4 x 13,5 mm (wys., szer., gr.). Mocowanie na smycz umieszczone na lewej nodze ludzika. Głowa ludzika jest jednocześnie zatyczką zabezpieczającą. Materiał, z którego wykonany jest ludzik - guma. Wizualizację znakowania określa ilustracja 31 w załączniku nr 1A do SWZ</t>
    </r>
  </si>
  <si>
    <r>
      <rPr>
        <b/>
        <sz val="12"/>
        <color rgb="FF000000"/>
        <rFont val="Arial"/>
        <family val="2"/>
        <charset val="238"/>
      </rPr>
      <t>Power bank 10000 mAh</t>
    </r>
    <r>
      <rPr>
        <sz val="12"/>
        <color indexed="8"/>
        <rFont val="Arial"/>
        <family val="2"/>
        <charset val="238"/>
      </rPr>
      <t xml:space="preserve"> z 4 diodami wskazującymi poziom naładowania, wejście micro USB (max. 5V/2.1A), wejście USB typu C (max. 5V/2.1A), 2 wyjścia USB typu A (całkowite max. 5V/2.1A) do ładowania dwóch urządzeń jednocześnie,</t>
    </r>
    <r>
      <rPr>
        <b/>
        <sz val="12"/>
        <color rgb="FF000000"/>
        <rFont val="Arial"/>
        <family val="2"/>
        <charset val="238"/>
      </rPr>
      <t xml:space="preserve"> dołączony kabel USB typu A - USB typu C.</t>
    </r>
    <r>
      <rPr>
        <sz val="12"/>
        <color indexed="8"/>
        <rFont val="Arial"/>
        <family val="2"/>
        <charset val="238"/>
      </rPr>
      <t xml:space="preserve"> Wymiary: 10 x 6,5 x 2,5 cm. Materiał: ABS. Kolor: biały. Nadruk logo WAT (40 x 10mm) na froncie. Wizualizację znakowania określa ilustracja 32 w załączniku nr 1A do SWZ</t>
    </r>
  </si>
  <si>
    <r>
      <rPr>
        <b/>
        <sz val="12"/>
        <color rgb="FF000000"/>
        <rFont val="Arial"/>
        <family val="2"/>
        <charset val="238"/>
      </rPr>
      <t>Parasol długi z drewnią rączką</t>
    </r>
    <r>
      <rPr>
        <sz val="12"/>
        <color indexed="8"/>
        <rFont val="Arial"/>
        <family val="2"/>
        <charset val="238"/>
      </rPr>
      <t>. Długi parasol otwierany automatycznie z zakrzywioną drewnianą rączką. Model wyposażony jest w wiatroodporny stelaż z włókna szklanego. Galwanizowany kij w kolorze czarnym jest odporny na korozję. Parasol posiada podpalaną drewnianą rączkę z metalowym pierścieniem. Kolor paneli: granatowy/ciemnoniebieski, średnica czaszy: 105 cm, długośc zamkniętego parasola 89 cm, pokrycie: poliester ponge'e, liczba brytów/paneli 8, waga ok 380 g. Znakowanie logo WAT na jednym panelu. Wizualizację znakowania określa ilustracja 33 w załączniku nr 1A do SWZ</t>
    </r>
  </si>
  <si>
    <r>
      <rPr>
        <b/>
        <sz val="12"/>
        <color rgb="FF000000"/>
        <rFont val="Arial"/>
        <family val="2"/>
        <charset val="238"/>
      </rPr>
      <t>Parasol mini półautomatyczny</t>
    </r>
    <r>
      <rPr>
        <sz val="12"/>
        <color indexed="8"/>
        <rFont val="Arial"/>
        <family val="2"/>
        <charset val="238"/>
      </rPr>
      <t>. Krótki parasol otwierany automatycznie. Parasol wyposażony jest w wysokiej jakości wiatroodporny stelaż odporny na silne podmuchy wiatru. Model posiada przyjemną w dotyku rączkę w kolorze czaszy. Kolor paneli granatowy/ciemnoniebieski, średnica 92 cm, długość zamkniętego parasola 28 cm, pokrycie poliester ponge'e, liczba brytów/paneli 8, rączka plastikowa gumowana w kolorze czaszy parasolki, waga ok 336 g, 3-krotnie składany. Znakowanie według logo WAT na jednym panelu. Wizualizację znakowania określa ilustracja 34 w załączniku nr 1A do SWZ</t>
    </r>
  </si>
  <si>
    <r>
      <rPr>
        <b/>
        <sz val="12"/>
        <color rgb="FF000000"/>
        <rFont val="Arial"/>
        <family val="2"/>
        <charset val="238"/>
      </rPr>
      <t>Portfel damski</t>
    </r>
    <r>
      <rPr>
        <sz val="12"/>
        <color indexed="8"/>
        <rFont val="Arial"/>
        <family val="2"/>
        <charset val="238"/>
      </rPr>
      <t xml:space="preserve"> wykonany z naturalnej włoskiej skóry (bydlęcej). Wymiary 100 x 115 mm. Kolor czerwony. W środku portfela znajdują się: 2 kieszonki, 1 kieszonka na zamek błyskawiczny, 1 kieszeń na monety z zatrzaskiem, 1 okienko ID, 7 nmiejsc na karty, 3 przegrody na banknoty. Portfel zapakowany w stylowe pudełko. Znakowanie według wzoru - tłoczone "Logo Uczelni". Wizualizację znakowania określa ilustracja 35 w załączniku nr 1A do SWZ</t>
    </r>
  </si>
  <si>
    <r>
      <rPr>
        <b/>
        <sz val="12"/>
        <color rgb="FF000000"/>
        <rFont val="Arial"/>
        <family val="2"/>
        <charset val="238"/>
      </rPr>
      <t>Portfel męski</t>
    </r>
    <r>
      <rPr>
        <sz val="12"/>
        <color indexed="8"/>
        <rFont val="Arial"/>
        <family val="2"/>
        <charset val="238"/>
      </rPr>
      <t xml:space="preserve"> wykonany z naturalnej licowanej skóry włoskiej. Wymiary 100 x 125 mm. Kolor czarny. W środku portfela znajdują się: 4 kieszonki, 1 kieszeń na zamek błyskawiczny, 1 kieszeń na monety z zatrzaskiem, 2 okienka ID, 3 miejsca na karty, 2 przegrody na banknoty. Portfel zapakowany w stylowe pudełko. Znakowanie według wzoru - tłoczone "Logo Uczelni". Wizualizację znakowania określa ilustracja 36 w załączniku nr 1A do SWZ</t>
    </r>
  </si>
  <si>
    <r>
      <rPr>
        <b/>
        <sz val="12"/>
        <color rgb="FF000000"/>
        <rFont val="Arial"/>
        <family val="2"/>
        <charset val="238"/>
      </rPr>
      <t>Nylonowe, składane frisbee z pokrowcem</t>
    </r>
    <r>
      <rPr>
        <sz val="12"/>
        <color indexed="8"/>
        <rFont val="Arial"/>
        <family val="2"/>
        <charset val="238"/>
      </rPr>
      <t>. Złożone w pokrowiec i pakowane po 50 szt. i zbiorczo w sztywny, trwały karton. Wymiary 25cm. Znakowanie - logo na na pokrowcu, nadruk na frisbee - pełna personalizacja. Wizualizację znakowania określa ilustracja 37 w załączniku nr 1A do SWZ</t>
    </r>
  </si>
  <si>
    <r>
      <rPr>
        <b/>
        <sz val="12"/>
        <color rgb="FF000000"/>
        <rFont val="Arial"/>
        <family val="2"/>
        <charset val="238"/>
      </rPr>
      <t>Opaska odblaskowa samozaciskowa na rękę</t>
    </r>
    <r>
      <rPr>
        <sz val="12"/>
        <color indexed="8"/>
        <rFont val="Arial"/>
        <family val="2"/>
        <charset val="238"/>
      </rPr>
      <t>; spód: materiał typu flock w kolorze czarnym; wierzch: folia fluorescencyjna; wyposażona  w blaszkę samozaciskową. Wymiary 3x30 cm. Nadruk logo 4+0. Pakowane po 50 szt. i zbiorczo w sztywny, trwały karton. Wizualizację znakowania określa ilustracja 38 w załączniku nr 1A do SWZ</t>
    </r>
  </si>
  <si>
    <r>
      <rPr>
        <b/>
        <sz val="12"/>
        <color rgb="FF000000"/>
        <rFont val="Arial"/>
        <family val="2"/>
        <charset val="238"/>
      </rPr>
      <t>Ergonomiczna podkładka pod mysz z silikonowym oparciem na nadgarstek</t>
    </r>
    <r>
      <rPr>
        <sz val="12"/>
        <color indexed="8"/>
        <rFont val="Arial"/>
        <family val="2"/>
        <charset val="238"/>
      </rPr>
      <t>. Wymiary ok 23x19cm. Nadruk sublimacyjny całościowy. Wizualizację znakowania określa ilustracja 39 w załączniku nr 1A do SWZ</t>
    </r>
  </si>
  <si>
    <r>
      <rPr>
        <b/>
        <sz val="12"/>
        <color rgb="FF000000"/>
        <rFont val="Arial"/>
        <family val="2"/>
        <charset val="238"/>
      </rPr>
      <t xml:space="preserve">Narzędzie wielofunkcyjne z karabińczykiem </t>
    </r>
    <r>
      <rPr>
        <sz val="12"/>
        <color indexed="8"/>
        <rFont val="Arial"/>
        <family val="2"/>
        <charset val="238"/>
      </rPr>
      <t>(6 funkcji) w kształcie śnieżynki. Kolor czarny. Materiał: stal nierdzewna. Wymiary: 6,3 x 6,3 x 0,8 cm. Pakowane po 50 szt. i zbiorczo w sztywny, trwały karton. Grawerowane laserowo logo WAT. Wizualizację znakowania określa ilustracja 40 w załączniku nr 1A do SWZ</t>
    </r>
  </si>
  <si>
    <r>
      <rPr>
        <b/>
        <sz val="12"/>
        <color rgb="FF000000"/>
        <rFont val="Arial"/>
        <family val="2"/>
        <charset val="238"/>
      </rPr>
      <t>Wieczny długopis z miarką.</t>
    </r>
    <r>
      <rPr>
        <sz val="12"/>
        <color indexed="8"/>
        <rFont val="Arial"/>
        <family val="2"/>
        <charset val="238"/>
      </rPr>
      <t xml:space="preserve"> Długopis wieczny z niekończącym się wkładem, zostawiającym ślad podobny do ołówkowego. Długopis posiada nadrukowaną na korpusie miarkę oraz końcówkę do obsługi ekranów dotykowych - touch pen. Kolor: czarny. Wymiary: 0,9 x 15 cm. Pakowane po 50 szt. i zbiorczo w sztywny, trwały karton. Grawerowane laserowo logo WAT. Wizualizację znakowania określa ilustracja 41 w załączniku nr 1A do SWZ</t>
    </r>
  </si>
  <si>
    <t xml:space="preserve">Opis przedmiotu zamówienia określony zgodnie 
z art. 99-103 ustawy Prawo zamówień publicznych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</si>
</sst>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4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/>
    </xf>
    <xf numFmtId="4" fontId="3" fillId="0" borderId="1" xfId="1" applyNumberFormat="1" applyFont="1" applyBorder="1" applyAlignment="1">
      <alignment horizontal="right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top" wrapText="1"/>
    </xf>
    <xf numFmtId="3" fontId="5" fillId="0" borderId="0" xfId="1" applyNumberFormat="1" applyFont="1" applyAlignment="1">
      <alignment horizontal="center" vertical="center" wrapText="1"/>
    </xf>
    <xf numFmtId="4" fontId="5" fillId="0" borderId="0" xfId="1" applyNumberFormat="1" applyFont="1" applyAlignment="1">
      <alignment horizontal="right" vertical="center" wrapText="1"/>
    </xf>
    <xf numFmtId="1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4" fontId="5" fillId="0" borderId="1" xfId="1" applyNumberFormat="1" applyFont="1" applyBorder="1" applyAlignment="1">
      <alignment horizontal="right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</cellXfs>
  <cellStyles count="2">
    <cellStyle name="Normalny" xfId="0" builtinId="0"/>
    <cellStyle name="Normalny 2" xfId="1" xr:uid="{0130C651-4A11-42AB-8B1C-945D786F57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293F0-2C1E-4453-A7BF-D87224A268EB}">
  <sheetPr>
    <pageSetUpPr fitToPage="1"/>
  </sheetPr>
  <dimension ref="A1:J68"/>
  <sheetViews>
    <sheetView tabSelected="1" view="pageLayout" zoomScale="70" zoomScaleNormal="100" zoomScalePageLayoutView="70" workbookViewId="0">
      <selection activeCell="B3" sqref="B3"/>
    </sheetView>
  </sheetViews>
  <sheetFormatPr defaultRowHeight="18" x14ac:dyDescent="0.25"/>
  <cols>
    <col min="1" max="1" width="4.5703125" style="12" bestFit="1" customWidth="1"/>
    <col min="2" max="2" width="97.140625" style="13" customWidth="1"/>
    <col min="3" max="3" width="18.7109375" style="13" customWidth="1"/>
    <col min="4" max="4" width="7.7109375" style="12" customWidth="1"/>
    <col min="5" max="5" width="13" style="14" customWidth="1"/>
    <col min="6" max="6" width="16.7109375" style="15" customWidth="1"/>
    <col min="7" max="7" width="17.85546875" style="15" customWidth="1"/>
    <col min="8" max="8" width="9.85546875" style="16" customWidth="1"/>
    <col min="9" max="9" width="18.42578125" style="15" customWidth="1"/>
    <col min="10" max="10" width="22.85546875" style="15" customWidth="1"/>
  </cols>
  <sheetData>
    <row r="1" spans="1:10" ht="75" x14ac:dyDescent="0.25">
      <c r="A1" s="1" t="s">
        <v>0</v>
      </c>
      <c r="B1" s="1" t="s">
        <v>54</v>
      </c>
      <c r="C1" s="1" t="s">
        <v>11</v>
      </c>
      <c r="D1" s="1" t="s">
        <v>1</v>
      </c>
      <c r="E1" s="2" t="s">
        <v>2</v>
      </c>
      <c r="F1" s="3" t="s">
        <v>3</v>
      </c>
      <c r="G1" s="3" t="s">
        <v>4</v>
      </c>
      <c r="H1" s="4" t="s">
        <v>5</v>
      </c>
      <c r="I1" s="3" t="s">
        <v>6</v>
      </c>
      <c r="J1" s="3" t="s">
        <v>7</v>
      </c>
    </row>
    <row r="2" spans="1:10" ht="15" x14ac:dyDescent="0.25">
      <c r="A2" s="1">
        <v>1</v>
      </c>
      <c r="B2" s="1">
        <v>2</v>
      </c>
      <c r="C2" s="21">
        <v>3</v>
      </c>
      <c r="D2" s="1">
        <v>4</v>
      </c>
      <c r="E2" s="2">
        <v>5</v>
      </c>
      <c r="F2" s="21">
        <v>6</v>
      </c>
      <c r="G2" s="21">
        <v>7</v>
      </c>
      <c r="H2" s="21">
        <v>8</v>
      </c>
      <c r="I2" s="21">
        <v>9</v>
      </c>
      <c r="J2" s="21">
        <v>10</v>
      </c>
    </row>
    <row r="3" spans="1:10" ht="120.75" x14ac:dyDescent="0.25">
      <c r="A3" s="6">
        <v>1</v>
      </c>
      <c r="B3" s="5" t="s">
        <v>13</v>
      </c>
      <c r="C3" s="20" t="s">
        <v>12</v>
      </c>
      <c r="D3" s="6" t="s">
        <v>8</v>
      </c>
      <c r="E3" s="7">
        <v>500</v>
      </c>
      <c r="F3" s="8"/>
      <c r="G3" s="9">
        <f t="shared" ref="G3:G59" si="0">E3*F3</f>
        <v>0</v>
      </c>
      <c r="H3" s="10">
        <v>23</v>
      </c>
      <c r="I3" s="9">
        <f t="shared" ref="I3:I4" si="1">G3*H3/100</f>
        <v>0</v>
      </c>
      <c r="J3" s="9">
        <f t="shared" ref="J3:J4" si="2">G3+I3</f>
        <v>0</v>
      </c>
    </row>
    <row r="4" spans="1:10" ht="120.75" x14ac:dyDescent="0.25">
      <c r="A4" s="6">
        <v>2</v>
      </c>
      <c r="B4" s="5" t="s">
        <v>13</v>
      </c>
      <c r="C4" s="20" t="s">
        <v>12</v>
      </c>
      <c r="D4" s="6" t="s">
        <v>8</v>
      </c>
      <c r="E4" s="7">
        <v>3000</v>
      </c>
      <c r="F4" s="8"/>
      <c r="G4" s="9">
        <f t="shared" si="0"/>
        <v>0</v>
      </c>
      <c r="H4" s="10">
        <v>23</v>
      </c>
      <c r="I4" s="9">
        <f t="shared" si="1"/>
        <v>0</v>
      </c>
      <c r="J4" s="9">
        <f t="shared" si="2"/>
        <v>0</v>
      </c>
    </row>
    <row r="5" spans="1:10" ht="151.5" x14ac:dyDescent="0.25">
      <c r="A5" s="6">
        <v>3</v>
      </c>
      <c r="B5" s="5" t="s">
        <v>14</v>
      </c>
      <c r="C5" s="20" t="s">
        <v>12</v>
      </c>
      <c r="D5" s="6" t="s">
        <v>8</v>
      </c>
      <c r="E5" s="7">
        <v>100</v>
      </c>
      <c r="F5" s="8"/>
      <c r="G5" s="9">
        <f t="shared" si="0"/>
        <v>0</v>
      </c>
      <c r="H5" s="10">
        <v>23</v>
      </c>
      <c r="I5" s="9">
        <f>G5*H5/100</f>
        <v>0</v>
      </c>
      <c r="J5" s="9">
        <f>G5+I5</f>
        <v>0</v>
      </c>
    </row>
    <row r="6" spans="1:10" ht="151.5" x14ac:dyDescent="0.25">
      <c r="A6" s="6">
        <v>4</v>
      </c>
      <c r="B6" s="5" t="s">
        <v>14</v>
      </c>
      <c r="C6" s="20" t="s">
        <v>12</v>
      </c>
      <c r="D6" s="6" t="s">
        <v>8</v>
      </c>
      <c r="E6" s="7">
        <v>400</v>
      </c>
      <c r="F6" s="8"/>
      <c r="G6" s="9">
        <f t="shared" si="0"/>
        <v>0</v>
      </c>
      <c r="H6" s="10">
        <v>23</v>
      </c>
      <c r="I6" s="9">
        <f t="shared" ref="I6" si="3">G6*H6/100</f>
        <v>0</v>
      </c>
      <c r="J6" s="9">
        <f t="shared" ref="J6" si="4">G6+I6</f>
        <v>0</v>
      </c>
    </row>
    <row r="7" spans="1:10" ht="90.75" x14ac:dyDescent="0.25">
      <c r="A7" s="6">
        <v>5</v>
      </c>
      <c r="B7" s="5" t="s">
        <v>15</v>
      </c>
      <c r="C7" s="20" t="s">
        <v>12</v>
      </c>
      <c r="D7" s="6" t="s">
        <v>8</v>
      </c>
      <c r="E7" s="7">
        <v>10</v>
      </c>
      <c r="F7" s="8"/>
      <c r="G7" s="9">
        <f t="shared" si="0"/>
        <v>0</v>
      </c>
      <c r="H7" s="10">
        <v>23</v>
      </c>
      <c r="I7" s="9">
        <f>G7*H7/100</f>
        <v>0</v>
      </c>
      <c r="J7" s="9">
        <f>G7+I7</f>
        <v>0</v>
      </c>
    </row>
    <row r="8" spans="1:10" ht="90.75" x14ac:dyDescent="0.25">
      <c r="A8" s="6">
        <v>6</v>
      </c>
      <c r="B8" s="5" t="s">
        <v>15</v>
      </c>
      <c r="C8" s="20" t="s">
        <v>12</v>
      </c>
      <c r="D8" s="6" t="s">
        <v>8</v>
      </c>
      <c r="E8" s="7">
        <v>50</v>
      </c>
      <c r="F8" s="8"/>
      <c r="G8" s="9">
        <f t="shared" si="0"/>
        <v>0</v>
      </c>
      <c r="H8" s="10">
        <v>23</v>
      </c>
      <c r="I8" s="9">
        <f t="shared" ref="I8" si="5">G8*H8/100</f>
        <v>0</v>
      </c>
      <c r="J8" s="9">
        <f t="shared" ref="J8" si="6">G8+I8</f>
        <v>0</v>
      </c>
    </row>
    <row r="9" spans="1:10" ht="75.75" x14ac:dyDescent="0.25">
      <c r="A9" s="6">
        <v>7</v>
      </c>
      <c r="B9" s="5" t="s">
        <v>16</v>
      </c>
      <c r="C9" s="20" t="s">
        <v>12</v>
      </c>
      <c r="D9" s="6" t="s">
        <v>8</v>
      </c>
      <c r="E9" s="7">
        <v>10</v>
      </c>
      <c r="F9" s="8"/>
      <c r="G9" s="9">
        <f t="shared" si="0"/>
        <v>0</v>
      </c>
      <c r="H9" s="10">
        <v>23</v>
      </c>
      <c r="I9" s="9">
        <f>G9*H9/100</f>
        <v>0</v>
      </c>
      <c r="J9" s="9">
        <f>G9+I9</f>
        <v>0</v>
      </c>
    </row>
    <row r="10" spans="1:10" ht="75.75" x14ac:dyDescent="0.25">
      <c r="A10" s="6">
        <v>8</v>
      </c>
      <c r="B10" s="5" t="s">
        <v>16</v>
      </c>
      <c r="C10" s="20" t="s">
        <v>12</v>
      </c>
      <c r="D10" s="6" t="s">
        <v>8</v>
      </c>
      <c r="E10" s="7">
        <v>50</v>
      </c>
      <c r="F10" s="8"/>
      <c r="G10" s="9">
        <f t="shared" si="0"/>
        <v>0</v>
      </c>
      <c r="H10" s="10">
        <v>23</v>
      </c>
      <c r="I10" s="9">
        <f t="shared" ref="I10" si="7">G10*H10/100</f>
        <v>0</v>
      </c>
      <c r="J10" s="9">
        <f t="shared" ref="J10" si="8">G10+I10</f>
        <v>0</v>
      </c>
    </row>
    <row r="11" spans="1:10" ht="121.5" x14ac:dyDescent="0.25">
      <c r="A11" s="6">
        <v>9</v>
      </c>
      <c r="B11" s="5" t="s">
        <v>17</v>
      </c>
      <c r="C11" s="20" t="s">
        <v>12</v>
      </c>
      <c r="D11" s="6" t="s">
        <v>8</v>
      </c>
      <c r="E11" s="7">
        <v>50</v>
      </c>
      <c r="F11" s="8"/>
      <c r="G11" s="9">
        <f t="shared" si="0"/>
        <v>0</v>
      </c>
      <c r="H11" s="10">
        <v>23</v>
      </c>
      <c r="I11" s="9">
        <f>G11*H11/100</f>
        <v>0</v>
      </c>
      <c r="J11" s="9">
        <f>G11+I11</f>
        <v>0</v>
      </c>
    </row>
    <row r="12" spans="1:10" ht="121.5" x14ac:dyDescent="0.25">
      <c r="A12" s="6">
        <v>10</v>
      </c>
      <c r="B12" s="5" t="s">
        <v>17</v>
      </c>
      <c r="C12" s="20" t="s">
        <v>12</v>
      </c>
      <c r="D12" s="6" t="s">
        <v>8</v>
      </c>
      <c r="E12" s="7">
        <v>200</v>
      </c>
      <c r="F12" s="8"/>
      <c r="G12" s="9">
        <f t="shared" si="0"/>
        <v>0</v>
      </c>
      <c r="H12" s="10">
        <v>23</v>
      </c>
      <c r="I12" s="9">
        <f t="shared" ref="I12" si="9">G12*H12/100</f>
        <v>0</v>
      </c>
      <c r="J12" s="9">
        <f t="shared" ref="J12" si="10">G12+I12</f>
        <v>0</v>
      </c>
    </row>
    <row r="13" spans="1:10" ht="167.25" x14ac:dyDescent="0.25">
      <c r="A13" s="6">
        <v>11</v>
      </c>
      <c r="B13" s="5" t="s">
        <v>18</v>
      </c>
      <c r="C13" s="20" t="s">
        <v>12</v>
      </c>
      <c r="D13" s="6" t="s">
        <v>8</v>
      </c>
      <c r="E13" s="7">
        <v>100</v>
      </c>
      <c r="F13" s="8"/>
      <c r="G13" s="9">
        <f t="shared" si="0"/>
        <v>0</v>
      </c>
      <c r="H13" s="10">
        <v>23</v>
      </c>
      <c r="I13" s="9">
        <f>G13*H13/100</f>
        <v>0</v>
      </c>
      <c r="J13" s="9">
        <f>G13+I13</f>
        <v>0</v>
      </c>
    </row>
    <row r="14" spans="1:10" ht="167.25" x14ac:dyDescent="0.25">
      <c r="A14" s="6">
        <v>12</v>
      </c>
      <c r="B14" s="5" t="s">
        <v>18</v>
      </c>
      <c r="C14" s="20" t="s">
        <v>12</v>
      </c>
      <c r="D14" s="6" t="s">
        <v>8</v>
      </c>
      <c r="E14" s="7">
        <v>400</v>
      </c>
      <c r="F14" s="8"/>
      <c r="G14" s="9">
        <f t="shared" si="0"/>
        <v>0</v>
      </c>
      <c r="H14" s="10">
        <v>23</v>
      </c>
      <c r="I14" s="9">
        <f>G14*H14/100</f>
        <v>0</v>
      </c>
      <c r="J14" s="9">
        <f>G14+I14</f>
        <v>0</v>
      </c>
    </row>
    <row r="15" spans="1:10" ht="75.75" x14ac:dyDescent="0.25">
      <c r="A15" s="6">
        <v>13</v>
      </c>
      <c r="B15" s="5" t="s">
        <v>19</v>
      </c>
      <c r="C15" s="20" t="s">
        <v>12</v>
      </c>
      <c r="D15" s="6" t="s">
        <v>8</v>
      </c>
      <c r="E15" s="7">
        <v>3000</v>
      </c>
      <c r="F15" s="8"/>
      <c r="G15" s="9">
        <f t="shared" si="0"/>
        <v>0</v>
      </c>
      <c r="H15" s="10">
        <v>23</v>
      </c>
      <c r="I15" s="9">
        <f t="shared" ref="I15:I16" si="11">G15*H15/100</f>
        <v>0</v>
      </c>
      <c r="J15" s="9">
        <f t="shared" ref="J15:J16" si="12">G15+I15</f>
        <v>0</v>
      </c>
    </row>
    <row r="16" spans="1:10" ht="75.75" x14ac:dyDescent="0.25">
      <c r="A16" s="6">
        <v>14</v>
      </c>
      <c r="B16" s="5" t="s">
        <v>19</v>
      </c>
      <c r="C16" s="20" t="s">
        <v>12</v>
      </c>
      <c r="D16" s="6" t="s">
        <v>8</v>
      </c>
      <c r="E16" s="7">
        <v>5000</v>
      </c>
      <c r="F16" s="8"/>
      <c r="G16" s="9">
        <f t="shared" si="0"/>
        <v>0</v>
      </c>
      <c r="H16" s="10">
        <v>23</v>
      </c>
      <c r="I16" s="9">
        <f t="shared" si="11"/>
        <v>0</v>
      </c>
      <c r="J16" s="9">
        <f t="shared" si="12"/>
        <v>0</v>
      </c>
    </row>
    <row r="17" spans="1:10" ht="60.75" x14ac:dyDescent="0.25">
      <c r="A17" s="6">
        <v>15</v>
      </c>
      <c r="B17" s="5" t="s">
        <v>20</v>
      </c>
      <c r="C17" s="20" t="s">
        <v>12</v>
      </c>
      <c r="D17" s="6" t="s">
        <v>8</v>
      </c>
      <c r="E17" s="7">
        <v>200</v>
      </c>
      <c r="F17" s="8"/>
      <c r="G17" s="9">
        <f t="shared" si="0"/>
        <v>0</v>
      </c>
      <c r="H17" s="10">
        <v>23</v>
      </c>
      <c r="I17" s="9">
        <f>G17*H17/100</f>
        <v>0</v>
      </c>
      <c r="J17" s="9">
        <f>G17+I17</f>
        <v>0</v>
      </c>
    </row>
    <row r="18" spans="1:10" ht="60.75" x14ac:dyDescent="0.25">
      <c r="A18" s="6">
        <v>16</v>
      </c>
      <c r="B18" s="5" t="s">
        <v>20</v>
      </c>
      <c r="C18" s="20" t="s">
        <v>12</v>
      </c>
      <c r="D18" s="6" t="s">
        <v>8</v>
      </c>
      <c r="E18" s="7">
        <v>1000</v>
      </c>
      <c r="F18" s="8"/>
      <c r="G18" s="9">
        <f t="shared" si="0"/>
        <v>0</v>
      </c>
      <c r="H18" s="10">
        <v>23</v>
      </c>
      <c r="I18" s="9">
        <f t="shared" ref="I18" si="13">G18*H18/100</f>
        <v>0</v>
      </c>
      <c r="J18" s="9">
        <f t="shared" ref="J18" si="14">G18+I18</f>
        <v>0</v>
      </c>
    </row>
    <row r="19" spans="1:10" ht="60.75" x14ac:dyDescent="0.25">
      <c r="A19" s="6">
        <v>17</v>
      </c>
      <c r="B19" s="5" t="s">
        <v>21</v>
      </c>
      <c r="C19" s="20" t="s">
        <v>12</v>
      </c>
      <c r="D19" s="6" t="s">
        <v>8</v>
      </c>
      <c r="E19" s="7">
        <v>200</v>
      </c>
      <c r="F19" s="8"/>
      <c r="G19" s="9">
        <f t="shared" si="0"/>
        <v>0</v>
      </c>
      <c r="H19" s="10">
        <v>23</v>
      </c>
      <c r="I19" s="9">
        <f>G19*H19/100</f>
        <v>0</v>
      </c>
      <c r="J19" s="9">
        <f>G19+I19</f>
        <v>0</v>
      </c>
    </row>
    <row r="20" spans="1:10" ht="60.75" x14ac:dyDescent="0.25">
      <c r="A20" s="6">
        <v>18</v>
      </c>
      <c r="B20" s="5" t="s">
        <v>21</v>
      </c>
      <c r="C20" s="20" t="s">
        <v>12</v>
      </c>
      <c r="D20" s="6" t="s">
        <v>8</v>
      </c>
      <c r="E20" s="7">
        <v>500</v>
      </c>
      <c r="F20" s="8"/>
      <c r="G20" s="9">
        <f t="shared" si="0"/>
        <v>0</v>
      </c>
      <c r="H20" s="10">
        <v>23</v>
      </c>
      <c r="I20" s="9">
        <f t="shared" ref="I20" si="15">G20*H20/100</f>
        <v>0</v>
      </c>
      <c r="J20" s="9">
        <f t="shared" ref="J20" si="16">G20+I20</f>
        <v>0</v>
      </c>
    </row>
    <row r="21" spans="1:10" ht="75.75" x14ac:dyDescent="0.25">
      <c r="A21" s="6">
        <v>19</v>
      </c>
      <c r="B21" s="5" t="s">
        <v>22</v>
      </c>
      <c r="C21" s="20" t="s">
        <v>12</v>
      </c>
      <c r="D21" s="6" t="s">
        <v>8</v>
      </c>
      <c r="E21" s="7">
        <v>3000</v>
      </c>
      <c r="F21" s="8"/>
      <c r="G21" s="9">
        <f t="shared" si="0"/>
        <v>0</v>
      </c>
      <c r="H21" s="10">
        <v>23</v>
      </c>
      <c r="I21" s="9">
        <f>G21*H21/100</f>
        <v>0</v>
      </c>
      <c r="J21" s="9">
        <f>G21+I21</f>
        <v>0</v>
      </c>
    </row>
    <row r="22" spans="1:10" ht="75.75" x14ac:dyDescent="0.25">
      <c r="A22" s="6">
        <v>20</v>
      </c>
      <c r="B22" s="5" t="s">
        <v>23</v>
      </c>
      <c r="C22" s="20" t="s">
        <v>12</v>
      </c>
      <c r="D22" s="6" t="s">
        <v>8</v>
      </c>
      <c r="E22" s="7">
        <v>3000</v>
      </c>
      <c r="F22" s="8"/>
      <c r="G22" s="9">
        <f t="shared" si="0"/>
        <v>0</v>
      </c>
      <c r="H22" s="10">
        <v>23</v>
      </c>
      <c r="I22" s="9">
        <f>G22*H22/100</f>
        <v>0</v>
      </c>
      <c r="J22" s="9">
        <f>G22+I22</f>
        <v>0</v>
      </c>
    </row>
    <row r="23" spans="1:10" ht="75.75" x14ac:dyDescent="0.25">
      <c r="A23" s="6">
        <v>21</v>
      </c>
      <c r="B23" s="5" t="s">
        <v>24</v>
      </c>
      <c r="C23" s="20" t="s">
        <v>12</v>
      </c>
      <c r="D23" s="6" t="s">
        <v>8</v>
      </c>
      <c r="E23" s="7">
        <v>200</v>
      </c>
      <c r="F23" s="8"/>
      <c r="G23" s="9">
        <f t="shared" si="0"/>
        <v>0</v>
      </c>
      <c r="H23" s="10">
        <v>23</v>
      </c>
      <c r="I23" s="9">
        <f>G23*H23/100</f>
        <v>0</v>
      </c>
      <c r="J23" s="9">
        <f>G23+I23</f>
        <v>0</v>
      </c>
    </row>
    <row r="24" spans="1:10" ht="107.25" x14ac:dyDescent="0.25">
      <c r="A24" s="6">
        <v>22</v>
      </c>
      <c r="B24" s="5" t="s">
        <v>25</v>
      </c>
      <c r="C24" s="20" t="s">
        <v>12</v>
      </c>
      <c r="D24" s="6" t="s">
        <v>8</v>
      </c>
      <c r="E24" s="7">
        <v>100</v>
      </c>
      <c r="F24" s="8"/>
      <c r="G24" s="9">
        <f t="shared" si="0"/>
        <v>0</v>
      </c>
      <c r="H24" s="10">
        <v>23</v>
      </c>
      <c r="I24" s="9">
        <f t="shared" ref="I24:I25" si="17">G24*H24/100</f>
        <v>0</v>
      </c>
      <c r="J24" s="9">
        <f t="shared" ref="J24:J25" si="18">G24+I24</f>
        <v>0</v>
      </c>
    </row>
    <row r="25" spans="1:10" ht="107.25" x14ac:dyDescent="0.25">
      <c r="A25" s="6">
        <v>23</v>
      </c>
      <c r="B25" s="5" t="s">
        <v>25</v>
      </c>
      <c r="C25" s="20" t="s">
        <v>12</v>
      </c>
      <c r="D25" s="6" t="s">
        <v>8</v>
      </c>
      <c r="E25" s="7">
        <v>300</v>
      </c>
      <c r="F25" s="8"/>
      <c r="G25" s="9">
        <f t="shared" si="0"/>
        <v>0</v>
      </c>
      <c r="H25" s="10">
        <v>23</v>
      </c>
      <c r="I25" s="9">
        <f t="shared" si="17"/>
        <v>0</v>
      </c>
      <c r="J25" s="9">
        <f t="shared" si="18"/>
        <v>0</v>
      </c>
    </row>
    <row r="26" spans="1:10" ht="60.75" x14ac:dyDescent="0.25">
      <c r="A26" s="6">
        <v>24</v>
      </c>
      <c r="B26" s="5" t="s">
        <v>26</v>
      </c>
      <c r="C26" s="20" t="s">
        <v>12</v>
      </c>
      <c r="D26" s="6" t="s">
        <v>8</v>
      </c>
      <c r="E26" s="7">
        <v>200</v>
      </c>
      <c r="F26" s="8"/>
      <c r="G26" s="9">
        <f t="shared" si="0"/>
        <v>0</v>
      </c>
      <c r="H26" s="10">
        <v>23</v>
      </c>
      <c r="I26" s="9">
        <f>G26*H26/100</f>
        <v>0</v>
      </c>
      <c r="J26" s="9">
        <f>G26+I26</f>
        <v>0</v>
      </c>
    </row>
    <row r="27" spans="1:10" ht="60.75" x14ac:dyDescent="0.25">
      <c r="A27" s="6">
        <v>25</v>
      </c>
      <c r="B27" s="5" t="s">
        <v>26</v>
      </c>
      <c r="C27" s="20" t="s">
        <v>12</v>
      </c>
      <c r="D27" s="6" t="s">
        <v>8</v>
      </c>
      <c r="E27" s="7">
        <v>500</v>
      </c>
      <c r="F27" s="8"/>
      <c r="G27" s="9">
        <f t="shared" si="0"/>
        <v>0</v>
      </c>
      <c r="H27" s="10">
        <v>23</v>
      </c>
      <c r="I27" s="9">
        <f>G27*H27/100</f>
        <v>0</v>
      </c>
      <c r="J27" s="9">
        <f>G27+I27</f>
        <v>0</v>
      </c>
    </row>
    <row r="28" spans="1:10" ht="107.25" x14ac:dyDescent="0.25">
      <c r="A28" s="6">
        <v>26</v>
      </c>
      <c r="B28" s="5" t="s">
        <v>27</v>
      </c>
      <c r="C28" s="20" t="s">
        <v>12</v>
      </c>
      <c r="D28" s="6" t="s">
        <v>8</v>
      </c>
      <c r="E28" s="7">
        <v>100</v>
      </c>
      <c r="F28" s="8"/>
      <c r="G28" s="9">
        <f t="shared" si="0"/>
        <v>0</v>
      </c>
      <c r="H28" s="10">
        <v>23</v>
      </c>
      <c r="I28" s="9">
        <f>G28*H28/100</f>
        <v>0</v>
      </c>
      <c r="J28" s="9">
        <f>G28+I28</f>
        <v>0</v>
      </c>
    </row>
    <row r="29" spans="1:10" ht="107.25" x14ac:dyDescent="0.25">
      <c r="A29" s="6">
        <v>27</v>
      </c>
      <c r="B29" s="5" t="s">
        <v>27</v>
      </c>
      <c r="C29" s="20" t="s">
        <v>12</v>
      </c>
      <c r="D29" s="6" t="s">
        <v>8</v>
      </c>
      <c r="E29" s="7">
        <v>400</v>
      </c>
      <c r="F29" s="8"/>
      <c r="G29" s="9">
        <f t="shared" si="0"/>
        <v>0</v>
      </c>
      <c r="H29" s="10">
        <v>23</v>
      </c>
      <c r="I29" s="9">
        <f t="shared" ref="I29" si="19">G29*H29/100</f>
        <v>0</v>
      </c>
      <c r="J29" s="9">
        <f t="shared" ref="J29" si="20">G29+I29</f>
        <v>0</v>
      </c>
    </row>
    <row r="30" spans="1:10" ht="60.75" x14ac:dyDescent="0.25">
      <c r="A30" s="6">
        <v>28</v>
      </c>
      <c r="B30" s="5" t="s">
        <v>28</v>
      </c>
      <c r="C30" s="20" t="s">
        <v>12</v>
      </c>
      <c r="D30" s="6" t="s">
        <v>8</v>
      </c>
      <c r="E30" s="7">
        <v>500</v>
      </c>
      <c r="F30" s="8"/>
      <c r="G30" s="9">
        <f t="shared" si="0"/>
        <v>0</v>
      </c>
      <c r="H30" s="10">
        <v>23</v>
      </c>
      <c r="I30" s="9">
        <f>G30*H30/100</f>
        <v>0</v>
      </c>
      <c r="J30" s="9">
        <f>G30+I30</f>
        <v>0</v>
      </c>
    </row>
    <row r="31" spans="1:10" ht="107.25" x14ac:dyDescent="0.25">
      <c r="A31" s="6">
        <v>29</v>
      </c>
      <c r="B31" s="5" t="s">
        <v>29</v>
      </c>
      <c r="C31" s="20" t="s">
        <v>12</v>
      </c>
      <c r="D31" s="6" t="s">
        <v>8</v>
      </c>
      <c r="E31" s="7">
        <v>100</v>
      </c>
      <c r="F31" s="8"/>
      <c r="G31" s="9">
        <f t="shared" si="0"/>
        <v>0</v>
      </c>
      <c r="H31" s="10">
        <v>23</v>
      </c>
      <c r="I31" s="9">
        <f>G31*H31/100</f>
        <v>0</v>
      </c>
      <c r="J31" s="9">
        <f>G31+I31</f>
        <v>0</v>
      </c>
    </row>
    <row r="32" spans="1:10" ht="107.25" x14ac:dyDescent="0.25">
      <c r="A32" s="6">
        <v>30</v>
      </c>
      <c r="B32" s="5" t="s">
        <v>29</v>
      </c>
      <c r="C32" s="20" t="s">
        <v>12</v>
      </c>
      <c r="D32" s="6" t="s">
        <v>8</v>
      </c>
      <c r="E32" s="7">
        <v>400</v>
      </c>
      <c r="F32" s="8"/>
      <c r="G32" s="9">
        <f t="shared" si="0"/>
        <v>0</v>
      </c>
      <c r="H32" s="10">
        <v>23</v>
      </c>
      <c r="I32" s="9">
        <f t="shared" ref="I32" si="21">G32*H32/100</f>
        <v>0</v>
      </c>
      <c r="J32" s="9">
        <f t="shared" ref="J32" si="22">G32+I32</f>
        <v>0</v>
      </c>
    </row>
    <row r="33" spans="1:10" ht="75.75" x14ac:dyDescent="0.25">
      <c r="A33" s="6">
        <v>31</v>
      </c>
      <c r="B33" s="5" t="s">
        <v>30</v>
      </c>
      <c r="C33" s="20" t="s">
        <v>12</v>
      </c>
      <c r="D33" s="6" t="s">
        <v>8</v>
      </c>
      <c r="E33" s="7">
        <v>100</v>
      </c>
      <c r="F33" s="8"/>
      <c r="G33" s="9">
        <f t="shared" si="0"/>
        <v>0</v>
      </c>
      <c r="H33" s="10">
        <v>23</v>
      </c>
      <c r="I33" s="9">
        <f>G33*H33/100</f>
        <v>0</v>
      </c>
      <c r="J33" s="9">
        <f>G33+I33</f>
        <v>0</v>
      </c>
    </row>
    <row r="34" spans="1:10" ht="75.75" x14ac:dyDescent="0.25">
      <c r="A34" s="6">
        <v>32</v>
      </c>
      <c r="B34" s="5" t="s">
        <v>30</v>
      </c>
      <c r="C34" s="20" t="s">
        <v>12</v>
      </c>
      <c r="D34" s="6" t="s">
        <v>8</v>
      </c>
      <c r="E34" s="7">
        <v>300</v>
      </c>
      <c r="F34" s="8"/>
      <c r="G34" s="9">
        <f t="shared" si="0"/>
        <v>0</v>
      </c>
      <c r="H34" s="10">
        <v>23</v>
      </c>
      <c r="I34" s="9">
        <f t="shared" ref="I34" si="23">G34*H34/100</f>
        <v>0</v>
      </c>
      <c r="J34" s="9">
        <f t="shared" ref="J34" si="24">G34+I34</f>
        <v>0</v>
      </c>
    </row>
    <row r="35" spans="1:10" ht="105.75" x14ac:dyDescent="0.25">
      <c r="A35" s="6">
        <v>33</v>
      </c>
      <c r="B35" s="5" t="s">
        <v>31</v>
      </c>
      <c r="C35" s="20" t="s">
        <v>12</v>
      </c>
      <c r="D35" s="6" t="s">
        <v>8</v>
      </c>
      <c r="E35" s="7">
        <v>200</v>
      </c>
      <c r="F35" s="8"/>
      <c r="G35" s="9">
        <f t="shared" si="0"/>
        <v>0</v>
      </c>
      <c r="H35" s="10">
        <v>23</v>
      </c>
      <c r="I35" s="9">
        <f>G35*H35/100</f>
        <v>0</v>
      </c>
      <c r="J35" s="9">
        <f>G35+I35</f>
        <v>0</v>
      </c>
    </row>
    <row r="36" spans="1:10" ht="90.75" x14ac:dyDescent="0.25">
      <c r="A36" s="6">
        <v>34</v>
      </c>
      <c r="B36" s="5" t="s">
        <v>32</v>
      </c>
      <c r="C36" s="20" t="s">
        <v>12</v>
      </c>
      <c r="D36" s="6" t="s">
        <v>8</v>
      </c>
      <c r="E36" s="7">
        <v>100</v>
      </c>
      <c r="F36" s="8"/>
      <c r="G36" s="9">
        <f t="shared" si="0"/>
        <v>0</v>
      </c>
      <c r="H36" s="10">
        <v>23</v>
      </c>
      <c r="I36" s="9">
        <f>G36*H36/100</f>
        <v>0</v>
      </c>
      <c r="J36" s="9">
        <f>G36+I36</f>
        <v>0</v>
      </c>
    </row>
    <row r="37" spans="1:10" ht="90.75" x14ac:dyDescent="0.25">
      <c r="A37" s="6">
        <v>35</v>
      </c>
      <c r="B37" s="5" t="s">
        <v>32</v>
      </c>
      <c r="C37" s="20" t="s">
        <v>12</v>
      </c>
      <c r="D37" s="6" t="s">
        <v>8</v>
      </c>
      <c r="E37" s="7">
        <v>300</v>
      </c>
      <c r="F37" s="8"/>
      <c r="G37" s="9">
        <f t="shared" si="0"/>
        <v>0</v>
      </c>
      <c r="H37" s="10">
        <v>23</v>
      </c>
      <c r="I37" s="9">
        <f t="shared" ref="I37" si="25">G37*H37/100</f>
        <v>0</v>
      </c>
      <c r="J37" s="9">
        <f t="shared" ref="J37" si="26">G37+I37</f>
        <v>0</v>
      </c>
    </row>
    <row r="38" spans="1:10" ht="60.75" x14ac:dyDescent="0.25">
      <c r="A38" s="6">
        <v>36</v>
      </c>
      <c r="B38" s="5" t="s">
        <v>33</v>
      </c>
      <c r="C38" s="20" t="s">
        <v>12</v>
      </c>
      <c r="D38" s="6" t="s">
        <v>8</v>
      </c>
      <c r="E38" s="7">
        <v>300</v>
      </c>
      <c r="F38" s="8"/>
      <c r="G38" s="9">
        <f t="shared" si="0"/>
        <v>0</v>
      </c>
      <c r="H38" s="10">
        <v>23</v>
      </c>
      <c r="I38" s="9">
        <f>G38*H38/100</f>
        <v>0</v>
      </c>
      <c r="J38" s="9">
        <f>G38+I38</f>
        <v>0</v>
      </c>
    </row>
    <row r="39" spans="1:10" ht="60.75" x14ac:dyDescent="0.25">
      <c r="A39" s="6">
        <v>37</v>
      </c>
      <c r="B39" s="5" t="s">
        <v>34</v>
      </c>
      <c r="C39" s="20" t="s">
        <v>12</v>
      </c>
      <c r="D39" s="6" t="s">
        <v>8</v>
      </c>
      <c r="E39" s="7">
        <v>500</v>
      </c>
      <c r="F39" s="8"/>
      <c r="G39" s="9">
        <f t="shared" si="0"/>
        <v>0</v>
      </c>
      <c r="H39" s="10">
        <v>23</v>
      </c>
      <c r="I39" s="9">
        <f t="shared" ref="I39:I40" si="27">G39*H39/100</f>
        <v>0</v>
      </c>
      <c r="J39" s="9">
        <f t="shared" ref="J39:J40" si="28">G39+I39</f>
        <v>0</v>
      </c>
    </row>
    <row r="40" spans="1:10" ht="60.75" x14ac:dyDescent="0.25">
      <c r="A40" s="6">
        <v>38</v>
      </c>
      <c r="B40" s="5" t="s">
        <v>34</v>
      </c>
      <c r="C40" s="20" t="s">
        <v>12</v>
      </c>
      <c r="D40" s="6" t="s">
        <v>8</v>
      </c>
      <c r="E40" s="7">
        <v>2000</v>
      </c>
      <c r="F40" s="8"/>
      <c r="G40" s="9">
        <f t="shared" si="0"/>
        <v>0</v>
      </c>
      <c r="H40" s="10">
        <v>23</v>
      </c>
      <c r="I40" s="9">
        <f t="shared" si="27"/>
        <v>0</v>
      </c>
      <c r="J40" s="9">
        <f t="shared" si="28"/>
        <v>0</v>
      </c>
    </row>
    <row r="41" spans="1:10" ht="75.75" x14ac:dyDescent="0.25">
      <c r="A41" s="6">
        <v>39</v>
      </c>
      <c r="B41" s="5" t="s">
        <v>35</v>
      </c>
      <c r="C41" s="20" t="s">
        <v>12</v>
      </c>
      <c r="D41" s="6" t="s">
        <v>8</v>
      </c>
      <c r="E41" s="7">
        <v>50</v>
      </c>
      <c r="F41" s="8"/>
      <c r="G41" s="9">
        <f t="shared" si="0"/>
        <v>0</v>
      </c>
      <c r="H41" s="10">
        <v>23</v>
      </c>
      <c r="I41" s="9">
        <f>G41*H41/100</f>
        <v>0</v>
      </c>
      <c r="J41" s="9">
        <f>G41+I41</f>
        <v>0</v>
      </c>
    </row>
    <row r="42" spans="1:10" ht="75.75" x14ac:dyDescent="0.25">
      <c r="A42" s="6">
        <v>40</v>
      </c>
      <c r="B42" s="5" t="s">
        <v>35</v>
      </c>
      <c r="C42" s="20" t="s">
        <v>12</v>
      </c>
      <c r="D42" s="6" t="s">
        <v>8</v>
      </c>
      <c r="E42" s="7">
        <v>200</v>
      </c>
      <c r="F42" s="8"/>
      <c r="G42" s="9">
        <f t="shared" si="0"/>
        <v>0</v>
      </c>
      <c r="H42" s="10">
        <v>23</v>
      </c>
      <c r="I42" s="9">
        <f t="shared" ref="I42" si="29">G42*H42/100</f>
        <v>0</v>
      </c>
      <c r="J42" s="9">
        <f t="shared" ref="J42" si="30">G42+I42</f>
        <v>0</v>
      </c>
    </row>
    <row r="43" spans="1:10" ht="105.75" x14ac:dyDescent="0.25">
      <c r="A43" s="6">
        <v>41</v>
      </c>
      <c r="B43" s="5" t="s">
        <v>36</v>
      </c>
      <c r="C43" s="20" t="s">
        <v>12</v>
      </c>
      <c r="D43" s="6" t="s">
        <v>8</v>
      </c>
      <c r="E43" s="7">
        <v>50</v>
      </c>
      <c r="F43" s="8"/>
      <c r="G43" s="9">
        <f t="shared" si="0"/>
        <v>0</v>
      </c>
      <c r="H43" s="10">
        <v>23</v>
      </c>
      <c r="I43" s="9">
        <f>G43*H43/100</f>
        <v>0</v>
      </c>
      <c r="J43" s="9">
        <f>G43+I43</f>
        <v>0</v>
      </c>
    </row>
    <row r="44" spans="1:10" ht="105.75" x14ac:dyDescent="0.25">
      <c r="A44" s="6">
        <v>42</v>
      </c>
      <c r="B44" s="5" t="s">
        <v>36</v>
      </c>
      <c r="C44" s="20" t="s">
        <v>12</v>
      </c>
      <c r="D44" s="6" t="s">
        <v>8</v>
      </c>
      <c r="E44" s="7">
        <v>200</v>
      </c>
      <c r="F44" s="8"/>
      <c r="G44" s="9">
        <f t="shared" si="0"/>
        <v>0</v>
      </c>
      <c r="H44" s="10">
        <v>23</v>
      </c>
      <c r="I44" s="9">
        <f t="shared" ref="I44" si="31">G44*H44/100</f>
        <v>0</v>
      </c>
      <c r="J44" s="9">
        <f t="shared" ref="J44" si="32">G44+I44</f>
        <v>0</v>
      </c>
    </row>
    <row r="45" spans="1:10" ht="75.75" x14ac:dyDescent="0.25">
      <c r="A45" s="6">
        <v>43</v>
      </c>
      <c r="B45" s="5" t="s">
        <v>37</v>
      </c>
      <c r="C45" s="20" t="s">
        <v>12</v>
      </c>
      <c r="D45" s="6" t="s">
        <v>8</v>
      </c>
      <c r="E45" s="7">
        <v>100</v>
      </c>
      <c r="F45" s="8"/>
      <c r="G45" s="9">
        <f t="shared" si="0"/>
        <v>0</v>
      </c>
      <c r="H45" s="10">
        <v>23</v>
      </c>
      <c r="I45" s="9">
        <f>G45*H45/100</f>
        <v>0</v>
      </c>
      <c r="J45" s="9">
        <f>G45+I45</f>
        <v>0</v>
      </c>
    </row>
    <row r="46" spans="1:10" ht="75.75" x14ac:dyDescent="0.25">
      <c r="A46" s="6">
        <v>44</v>
      </c>
      <c r="B46" s="5" t="s">
        <v>37</v>
      </c>
      <c r="C46" s="20" t="s">
        <v>12</v>
      </c>
      <c r="D46" s="6" t="s">
        <v>8</v>
      </c>
      <c r="E46" s="7">
        <v>300</v>
      </c>
      <c r="F46" s="8"/>
      <c r="G46" s="9">
        <f t="shared" si="0"/>
        <v>0</v>
      </c>
      <c r="H46" s="10">
        <v>23</v>
      </c>
      <c r="I46" s="9">
        <f t="shared" ref="I46" si="33">G46*H46/100</f>
        <v>0</v>
      </c>
      <c r="J46" s="9">
        <f t="shared" ref="J46" si="34">G46+I46</f>
        <v>0</v>
      </c>
    </row>
    <row r="47" spans="1:10" ht="91.5" x14ac:dyDescent="0.25">
      <c r="A47" s="6">
        <v>45</v>
      </c>
      <c r="B47" s="5" t="s">
        <v>38</v>
      </c>
      <c r="C47" s="20" t="s">
        <v>12</v>
      </c>
      <c r="D47" s="6" t="s">
        <v>8</v>
      </c>
      <c r="E47" s="7">
        <v>100</v>
      </c>
      <c r="F47" s="8"/>
      <c r="G47" s="9">
        <f t="shared" si="0"/>
        <v>0</v>
      </c>
      <c r="H47" s="10">
        <v>23</v>
      </c>
      <c r="I47" s="9">
        <f>G47*H47/100</f>
        <v>0</v>
      </c>
      <c r="J47" s="9">
        <f>G47+I47</f>
        <v>0</v>
      </c>
    </row>
    <row r="48" spans="1:10" ht="91.5" x14ac:dyDescent="0.25">
      <c r="A48" s="6">
        <v>46</v>
      </c>
      <c r="B48" s="5" t="s">
        <v>38</v>
      </c>
      <c r="C48" s="20" t="s">
        <v>12</v>
      </c>
      <c r="D48" s="6" t="s">
        <v>8</v>
      </c>
      <c r="E48" s="7">
        <v>300</v>
      </c>
      <c r="F48" s="8"/>
      <c r="G48" s="9">
        <f t="shared" si="0"/>
        <v>0</v>
      </c>
      <c r="H48" s="10">
        <v>23</v>
      </c>
      <c r="I48" s="9">
        <f t="shared" ref="I48" si="35">G48*H48/100</f>
        <v>0</v>
      </c>
      <c r="J48" s="9">
        <f t="shared" ref="J48" si="36">G48+I48</f>
        <v>0</v>
      </c>
    </row>
    <row r="49" spans="1:10" ht="75.75" x14ac:dyDescent="0.25">
      <c r="A49" s="6">
        <v>47</v>
      </c>
      <c r="B49" s="5" t="s">
        <v>39</v>
      </c>
      <c r="C49" s="20" t="s">
        <v>12</v>
      </c>
      <c r="D49" s="6" t="s">
        <v>8</v>
      </c>
      <c r="E49" s="7">
        <v>300</v>
      </c>
      <c r="F49" s="8"/>
      <c r="G49" s="9">
        <f t="shared" si="0"/>
        <v>0</v>
      </c>
      <c r="H49" s="10">
        <v>23</v>
      </c>
      <c r="I49" s="9">
        <f>G49*H49/100</f>
        <v>0</v>
      </c>
      <c r="J49" s="9">
        <f>G49+I49</f>
        <v>0</v>
      </c>
    </row>
    <row r="50" spans="1:10" ht="75.75" x14ac:dyDescent="0.25">
      <c r="A50" s="6">
        <v>48</v>
      </c>
      <c r="B50" s="5" t="s">
        <v>40</v>
      </c>
      <c r="C50" s="20" t="s">
        <v>12</v>
      </c>
      <c r="D50" s="6" t="s">
        <v>8</v>
      </c>
      <c r="E50" s="7">
        <v>300</v>
      </c>
      <c r="F50" s="8"/>
      <c r="G50" s="9">
        <f t="shared" si="0"/>
        <v>0</v>
      </c>
      <c r="H50" s="10">
        <v>23</v>
      </c>
      <c r="I50" s="9">
        <f>G50*H50/100</f>
        <v>0</v>
      </c>
      <c r="J50" s="9">
        <f>G50+I50</f>
        <v>0</v>
      </c>
    </row>
    <row r="51" spans="1:10" ht="90.75" x14ac:dyDescent="0.25">
      <c r="A51" s="6">
        <v>49</v>
      </c>
      <c r="B51" s="11" t="s">
        <v>41</v>
      </c>
      <c r="C51" s="20" t="s">
        <v>12</v>
      </c>
      <c r="D51" s="6" t="s">
        <v>8</v>
      </c>
      <c r="E51" s="7">
        <v>100</v>
      </c>
      <c r="F51" s="8"/>
      <c r="G51" s="9">
        <f t="shared" si="0"/>
        <v>0</v>
      </c>
      <c r="H51" s="10">
        <v>23</v>
      </c>
      <c r="I51" s="9">
        <f>G51*H51/100</f>
        <v>0</v>
      </c>
      <c r="J51" s="9">
        <f>G51+I51</f>
        <v>0</v>
      </c>
    </row>
    <row r="52" spans="1:10" ht="90.75" x14ac:dyDescent="0.25">
      <c r="A52" s="6">
        <v>50</v>
      </c>
      <c r="B52" s="11" t="s">
        <v>41</v>
      </c>
      <c r="C52" s="20" t="s">
        <v>12</v>
      </c>
      <c r="D52" s="6" t="s">
        <v>8</v>
      </c>
      <c r="E52" s="7">
        <v>400</v>
      </c>
      <c r="F52" s="8"/>
      <c r="G52" s="9">
        <f t="shared" si="0"/>
        <v>0</v>
      </c>
      <c r="H52" s="10">
        <v>23</v>
      </c>
      <c r="I52" s="9">
        <f t="shared" ref="I52" si="37">G52*H52/100</f>
        <v>0</v>
      </c>
      <c r="J52" s="9">
        <f t="shared" ref="J52" si="38">G52+I52</f>
        <v>0</v>
      </c>
    </row>
    <row r="53" spans="1:10" ht="75.75" x14ac:dyDescent="0.25">
      <c r="A53" s="6">
        <v>51</v>
      </c>
      <c r="B53" s="5" t="s">
        <v>42</v>
      </c>
      <c r="C53" s="20" t="s">
        <v>12</v>
      </c>
      <c r="D53" s="6" t="s">
        <v>8</v>
      </c>
      <c r="E53" s="7">
        <v>500</v>
      </c>
      <c r="F53" s="8"/>
      <c r="G53" s="9">
        <f t="shared" si="0"/>
        <v>0</v>
      </c>
      <c r="H53" s="10">
        <v>23</v>
      </c>
      <c r="I53" s="9">
        <f t="shared" ref="I53:I59" si="39">G53*H53/100</f>
        <v>0</v>
      </c>
      <c r="J53" s="9">
        <f t="shared" ref="J53:J59" si="40">G53+I53</f>
        <v>0</v>
      </c>
    </row>
    <row r="54" spans="1:10" ht="75.75" x14ac:dyDescent="0.25">
      <c r="A54" s="6">
        <v>52</v>
      </c>
      <c r="B54" s="5" t="s">
        <v>43</v>
      </c>
      <c r="C54" s="20" t="s">
        <v>12</v>
      </c>
      <c r="D54" s="6" t="s">
        <v>8</v>
      </c>
      <c r="E54" s="7">
        <v>500</v>
      </c>
      <c r="F54" s="8"/>
      <c r="G54" s="9">
        <f t="shared" si="0"/>
        <v>0</v>
      </c>
      <c r="H54" s="10">
        <v>23</v>
      </c>
      <c r="I54" s="9">
        <f t="shared" si="39"/>
        <v>0</v>
      </c>
      <c r="J54" s="9">
        <f t="shared" si="40"/>
        <v>0</v>
      </c>
    </row>
    <row r="55" spans="1:10" ht="77.25" x14ac:dyDescent="0.25">
      <c r="A55" s="6">
        <v>53</v>
      </c>
      <c r="B55" s="5" t="s">
        <v>44</v>
      </c>
      <c r="C55" s="20" t="s">
        <v>12</v>
      </c>
      <c r="D55" s="6" t="s">
        <v>8</v>
      </c>
      <c r="E55" s="7">
        <v>100</v>
      </c>
      <c r="F55" s="8"/>
      <c r="G55" s="9">
        <f t="shared" si="0"/>
        <v>0</v>
      </c>
      <c r="H55" s="10">
        <v>23</v>
      </c>
      <c r="I55" s="9">
        <f t="shared" si="39"/>
        <v>0</v>
      </c>
      <c r="J55" s="9">
        <f t="shared" si="40"/>
        <v>0</v>
      </c>
    </row>
    <row r="56" spans="1:10" ht="105.75" x14ac:dyDescent="0.25">
      <c r="A56" s="6">
        <v>54</v>
      </c>
      <c r="B56" s="5" t="s">
        <v>45</v>
      </c>
      <c r="C56" s="20" t="s">
        <v>12</v>
      </c>
      <c r="D56" s="6" t="s">
        <v>8</v>
      </c>
      <c r="E56" s="7">
        <v>100</v>
      </c>
      <c r="F56" s="8"/>
      <c r="G56" s="9">
        <f t="shared" si="0"/>
        <v>0</v>
      </c>
      <c r="H56" s="10">
        <v>23</v>
      </c>
      <c r="I56" s="9">
        <f t="shared" si="39"/>
        <v>0</v>
      </c>
      <c r="J56" s="9">
        <f t="shared" si="40"/>
        <v>0</v>
      </c>
    </row>
    <row r="57" spans="1:10" ht="105.75" x14ac:dyDescent="0.25">
      <c r="A57" s="6">
        <v>55</v>
      </c>
      <c r="B57" s="5" t="s">
        <v>46</v>
      </c>
      <c r="C57" s="20" t="s">
        <v>12</v>
      </c>
      <c r="D57" s="6" t="s">
        <v>8</v>
      </c>
      <c r="E57" s="7">
        <v>100</v>
      </c>
      <c r="F57" s="8"/>
      <c r="G57" s="9">
        <f t="shared" si="0"/>
        <v>0</v>
      </c>
      <c r="H57" s="10">
        <v>23</v>
      </c>
      <c r="I57" s="9">
        <f t="shared" si="39"/>
        <v>0</v>
      </c>
      <c r="J57" s="9">
        <f t="shared" si="40"/>
        <v>0</v>
      </c>
    </row>
    <row r="58" spans="1:10" ht="75.75" x14ac:dyDescent="0.25">
      <c r="A58" s="6">
        <v>56</v>
      </c>
      <c r="B58" s="5" t="s">
        <v>47</v>
      </c>
      <c r="C58" s="20" t="s">
        <v>12</v>
      </c>
      <c r="D58" s="6" t="s">
        <v>8</v>
      </c>
      <c r="E58" s="7">
        <v>50</v>
      </c>
      <c r="F58" s="8"/>
      <c r="G58" s="9">
        <f t="shared" si="0"/>
        <v>0</v>
      </c>
      <c r="H58" s="10">
        <v>23</v>
      </c>
      <c r="I58" s="9">
        <f t="shared" si="39"/>
        <v>0</v>
      </c>
      <c r="J58" s="9">
        <f t="shared" si="40"/>
        <v>0</v>
      </c>
    </row>
    <row r="59" spans="1:10" ht="75.75" x14ac:dyDescent="0.25">
      <c r="A59" s="6">
        <v>57</v>
      </c>
      <c r="B59" s="5" t="s">
        <v>48</v>
      </c>
      <c r="C59" s="20" t="s">
        <v>12</v>
      </c>
      <c r="D59" s="6" t="s">
        <v>8</v>
      </c>
      <c r="E59" s="7">
        <v>50</v>
      </c>
      <c r="F59" s="8"/>
      <c r="G59" s="9">
        <f t="shared" si="0"/>
        <v>0</v>
      </c>
      <c r="H59" s="10">
        <v>23</v>
      </c>
      <c r="I59" s="9">
        <f t="shared" si="39"/>
        <v>0</v>
      </c>
      <c r="J59" s="9">
        <f t="shared" si="40"/>
        <v>0</v>
      </c>
    </row>
    <row r="60" spans="1:10" ht="60.75" x14ac:dyDescent="0.25">
      <c r="A60" s="6">
        <v>58</v>
      </c>
      <c r="B60" s="5" t="s">
        <v>49</v>
      </c>
      <c r="C60" s="20" t="s">
        <v>12</v>
      </c>
      <c r="D60" s="6" t="s">
        <v>8</v>
      </c>
      <c r="E60" s="7">
        <v>500</v>
      </c>
      <c r="F60" s="8"/>
      <c r="G60" s="9">
        <f t="shared" ref="G60:G66" si="41">E60*F60</f>
        <v>0</v>
      </c>
      <c r="H60" s="10">
        <v>23</v>
      </c>
      <c r="I60" s="9">
        <f t="shared" ref="I60" si="42">G60*H60/100</f>
        <v>0</v>
      </c>
      <c r="J60" s="9">
        <f t="shared" ref="J60" si="43">G60+I60</f>
        <v>0</v>
      </c>
    </row>
    <row r="61" spans="1:10" ht="60.75" x14ac:dyDescent="0.25">
      <c r="A61" s="6">
        <v>59</v>
      </c>
      <c r="B61" s="5" t="s">
        <v>50</v>
      </c>
      <c r="C61" s="20" t="s">
        <v>12</v>
      </c>
      <c r="D61" s="6" t="s">
        <v>8</v>
      </c>
      <c r="E61" s="7">
        <v>500</v>
      </c>
      <c r="F61" s="8"/>
      <c r="G61" s="9">
        <f t="shared" si="41"/>
        <v>0</v>
      </c>
      <c r="H61" s="10">
        <v>23</v>
      </c>
      <c r="I61" s="9">
        <f>G61*H61/100</f>
        <v>0</v>
      </c>
      <c r="J61" s="9">
        <f>G61+I61</f>
        <v>0</v>
      </c>
    </row>
    <row r="62" spans="1:10" ht="60.75" x14ac:dyDescent="0.25">
      <c r="A62" s="6">
        <v>60</v>
      </c>
      <c r="B62" s="5" t="s">
        <v>50</v>
      </c>
      <c r="C62" s="20" t="s">
        <v>12</v>
      </c>
      <c r="D62" s="6" t="s">
        <v>8</v>
      </c>
      <c r="E62" s="7">
        <v>1500</v>
      </c>
      <c r="F62" s="8"/>
      <c r="G62" s="9">
        <f t="shared" si="41"/>
        <v>0</v>
      </c>
      <c r="H62" s="10">
        <v>23</v>
      </c>
      <c r="I62" s="9">
        <f t="shared" ref="I62" si="44">G62*H62/100</f>
        <v>0</v>
      </c>
      <c r="J62" s="9">
        <f t="shared" ref="J62" si="45">G62+I62</f>
        <v>0</v>
      </c>
    </row>
    <row r="63" spans="1:10" ht="45.75" x14ac:dyDescent="0.25">
      <c r="A63" s="6">
        <v>61</v>
      </c>
      <c r="B63" s="5" t="s">
        <v>51</v>
      </c>
      <c r="C63" s="20" t="s">
        <v>12</v>
      </c>
      <c r="D63" s="6" t="s">
        <v>8</v>
      </c>
      <c r="E63" s="7">
        <v>400</v>
      </c>
      <c r="F63" s="8"/>
      <c r="G63" s="9">
        <f t="shared" si="41"/>
        <v>0</v>
      </c>
      <c r="H63" s="10">
        <v>23</v>
      </c>
      <c r="I63" s="9">
        <f>G63*H63/100</f>
        <v>0</v>
      </c>
      <c r="J63" s="9">
        <f>G63+I63</f>
        <v>0</v>
      </c>
    </row>
    <row r="64" spans="1:10" ht="60.75" x14ac:dyDescent="0.25">
      <c r="A64" s="6">
        <v>62</v>
      </c>
      <c r="B64" s="5" t="s">
        <v>52</v>
      </c>
      <c r="C64" s="20" t="s">
        <v>12</v>
      </c>
      <c r="D64" s="6" t="s">
        <v>8</v>
      </c>
      <c r="E64" s="7">
        <v>100</v>
      </c>
      <c r="F64" s="8"/>
      <c r="G64" s="9">
        <f t="shared" si="41"/>
        <v>0</v>
      </c>
      <c r="H64" s="10">
        <v>23</v>
      </c>
      <c r="I64" s="9">
        <f>G64*H64/100</f>
        <v>0</v>
      </c>
      <c r="J64" s="9">
        <f>G64+I64</f>
        <v>0</v>
      </c>
    </row>
    <row r="65" spans="1:10" ht="60.75" x14ac:dyDescent="0.25">
      <c r="A65" s="6">
        <v>63</v>
      </c>
      <c r="B65" s="5" t="s">
        <v>52</v>
      </c>
      <c r="C65" s="20" t="s">
        <v>12</v>
      </c>
      <c r="D65" s="6" t="s">
        <v>8</v>
      </c>
      <c r="E65" s="7">
        <v>300</v>
      </c>
      <c r="F65" s="8"/>
      <c r="G65" s="9">
        <f t="shared" si="41"/>
        <v>0</v>
      </c>
      <c r="H65" s="10">
        <v>23</v>
      </c>
      <c r="I65" s="9">
        <f t="shared" ref="I65" si="46">G65*H65/100</f>
        <v>0</v>
      </c>
      <c r="J65" s="9">
        <f t="shared" ref="J65" si="47">G65+I65</f>
        <v>0</v>
      </c>
    </row>
    <row r="66" spans="1:10" ht="75.75" x14ac:dyDescent="0.25">
      <c r="A66" s="6">
        <v>64</v>
      </c>
      <c r="B66" s="5" t="s">
        <v>53</v>
      </c>
      <c r="C66" s="20" t="s">
        <v>12</v>
      </c>
      <c r="D66" s="6" t="s">
        <v>8</v>
      </c>
      <c r="E66" s="7">
        <v>200</v>
      </c>
      <c r="F66" s="8"/>
      <c r="G66" s="9">
        <f t="shared" si="41"/>
        <v>0</v>
      </c>
      <c r="H66" s="10">
        <v>23</v>
      </c>
      <c r="I66" s="9">
        <f>G66*H66/100</f>
        <v>0</v>
      </c>
      <c r="J66" s="9">
        <f>G66+I66</f>
        <v>0</v>
      </c>
    </row>
    <row r="67" spans="1:10" x14ac:dyDescent="0.25">
      <c r="A67" s="22" t="s">
        <v>9</v>
      </c>
      <c r="B67" s="22"/>
      <c r="C67" s="22"/>
      <c r="D67" s="22"/>
      <c r="E67" s="22"/>
      <c r="F67" s="22"/>
      <c r="G67" s="18">
        <f>SUM(G3:G66)</f>
        <v>0</v>
      </c>
      <c r="H67" s="19" t="s">
        <v>10</v>
      </c>
      <c r="I67" s="18">
        <f>SUM(I3:I66)</f>
        <v>0</v>
      </c>
      <c r="J67" s="18">
        <f>SUM(J3:J66)</f>
        <v>0</v>
      </c>
    </row>
    <row r="68" spans="1:10" x14ac:dyDescent="0.25">
      <c r="G68" s="17"/>
    </row>
  </sheetData>
  <mergeCells count="1">
    <mergeCell ref="A67:F67"/>
  </mergeCells>
  <phoneticPr fontId="10" type="noConversion"/>
  <pageMargins left="0.25" right="0.25" top="0.75" bottom="0.75" header="0.3" footer="0.3"/>
  <pageSetup paperSize="9" scale="62" fitToHeight="0" orientation="landscape" r:id="rId1"/>
  <headerFooter>
    <oddHeader>&amp;L&amp;K000000
Sukcesywna dostawa materiałów promocyjnych&amp;C
SZCZEGÓŁOWY OPIS PRZEDMIOTU ZAMÓWIENIA&amp;R
Załącznik nr 1 do SWZ</oddHeader>
    <oddFooter>&amp;CTLP:GREEN</oddFooter>
  </headerFooter>
</worksheet>
</file>

<file path=docMetadata/LabelInfo.xml><?xml version="1.0" encoding="utf-8"?>
<clbl:labelList xmlns:clbl="http://schemas.microsoft.com/office/2020/mipLabelMetadata">
  <clbl:label id="{e66af1e9-d714-4a1f-8101-22a504f9622f}" enabled="0" method="" siteId="{e66af1e9-d714-4a1f-8101-22a504f9622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SOPZ</vt:lpstr>
      <vt:lpstr>SOPZ!Obszar_wydruku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Bylak Paweł</dc:creator>
  <cp:lastModifiedBy>Kluza-Kajka Justyna</cp:lastModifiedBy>
  <cp:lastPrinted>2026-04-22T10:45:58Z</cp:lastPrinted>
  <dcterms:created xsi:type="dcterms:W3CDTF">2026-03-18T13:46:50Z</dcterms:created>
  <dcterms:modified xsi:type="dcterms:W3CDTF">2026-04-29T08:22:06Z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ATCATEGORY">
    <vt:lpwstr>GREEN</vt:lpwstr>
  </property>
  <property fmtid="{D5CDD505-2E9C-101B-9397-08002B2CF9AE}" pid="3" name="WATClassifiedBy">
    <vt:lpwstr>UxC4dwLulzfINJ8nQH+xvX5LNGipWa4BRSZhPgxsCvmgwhRSeff73DWRxmqKlr8i24/UztVTiIHhWyLWTsFGCQ==</vt:lpwstr>
  </property>
  <property fmtid="{D5CDD505-2E9C-101B-9397-08002B2CF9AE}" pid="4" name="WATClassificationDate">
    <vt:lpwstr>2026-03-18T15:26:38.9172752+01:00</vt:lpwstr>
  </property>
  <property fmtid="{D5CDD505-2E9C-101B-9397-08002B2CF9AE}" pid="5" name="WATClassifiedBySID">
    <vt:lpwstr>UxC4dwLulzfINJ8nQH+xvX5LNGipWa4BRSZhPgxsCvkvaos5n5sxU4wDdajQLvzFQKWArNM9cAqwSvUDDE/vJf4yoKhuhohH5/6HRQydxEBsK2/uc1rpCMpLW6oItRvz</vt:lpwstr>
  </property>
  <property fmtid="{D5CDD505-2E9C-101B-9397-08002B2CF9AE}" pid="6" name="WATGRNItemId">
    <vt:lpwstr>GRN-6bdeb635-6f33-41ec-8145-915c25b5697e</vt:lpwstr>
  </property>
  <property fmtid="{D5CDD505-2E9C-101B-9397-08002B2CF9AE}" pid="7" name="WATHash">
    <vt:lpwstr>tOOb+fnoIpoz/HbU+WAiJ+/mHEOZlW9hWPlR4OdpWPY=</vt:lpwstr>
  </property>
  <property fmtid="{D5CDD505-2E9C-101B-9397-08002B2CF9AE}" pid="8" name="WATVisualMarkingsSettings">
    <vt:lpwstr>HeaderAlignment=0;FooterAlignment=1</vt:lpwstr>
  </property>
  <property fmtid="{D5CDD505-2E9C-101B-9397-08002B2CF9AE}" pid="9" name="WATRefresh">
    <vt:lpwstr>False</vt:lpwstr>
  </property>
</Properties>
</file>